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490" yWindow="840" windowWidth="14130" windowHeight="11280"/>
  </bookViews>
  <sheets>
    <sheet name="1_1кв.2021" sheetId="25" r:id="rId1"/>
  </sheets>
  <definedNames>
    <definedName name="_xlnm._FilterDatabase" localSheetId="0" hidden="1">'1_1кв.2021'!$A$9:$I$118</definedName>
    <definedName name="_xlnm.Print_Titles" localSheetId="0">'1_1кв.2021'!$9:$9</definedName>
  </definedNames>
  <calcPr calcId="144525"/>
</workbook>
</file>

<file path=xl/calcChain.xml><?xml version="1.0" encoding="utf-8"?>
<calcChain xmlns="http://schemas.openxmlformats.org/spreadsheetml/2006/main">
  <c r="F112" i="25" l="1"/>
  <c r="F109" i="25"/>
  <c r="F108" i="25"/>
  <c r="F107" i="25"/>
  <c r="F106" i="25"/>
  <c r="F103" i="25"/>
  <c r="F100" i="25"/>
  <c r="F97" i="25"/>
  <c r="F96" i="25"/>
  <c r="F95" i="25"/>
  <c r="F93" i="25"/>
  <c r="F92" i="25"/>
  <c r="F89" i="25"/>
  <c r="F87" i="25"/>
  <c r="F86" i="25"/>
  <c r="F85" i="25"/>
  <c r="F84" i="25"/>
  <c r="F83" i="25"/>
  <c r="F78" i="25"/>
  <c r="F74" i="25"/>
  <c r="F73" i="25"/>
  <c r="F72" i="25"/>
  <c r="F70" i="25"/>
  <c r="F69" i="25"/>
  <c r="F60" i="25"/>
  <c r="F52" i="25"/>
  <c r="F51" i="25"/>
  <c r="F49" i="25"/>
  <c r="F48" i="25"/>
  <c r="F47" i="25"/>
  <c r="F46" i="25"/>
  <c r="F45" i="25"/>
  <c r="F44" i="25"/>
  <c r="F39" i="25"/>
  <c r="F38" i="25"/>
  <c r="F36" i="25"/>
  <c r="F34" i="25"/>
  <c r="F32" i="25"/>
  <c r="F30" i="25"/>
  <c r="F26" i="25"/>
  <c r="F25" i="25"/>
  <c r="F23" i="25"/>
  <c r="F22" i="25"/>
  <c r="F21" i="25"/>
  <c r="F19" i="25"/>
  <c r="F16" i="25"/>
  <c r="F14" i="25"/>
  <c r="F12" i="25"/>
  <c r="E110" i="25" l="1"/>
  <c r="D110" i="25"/>
  <c r="C110" i="25"/>
  <c r="E105" i="25"/>
  <c r="D105" i="25"/>
  <c r="D104" i="25" s="1"/>
  <c r="C105" i="25"/>
  <c r="E99" i="25"/>
  <c r="D99" i="25"/>
  <c r="C99" i="25"/>
  <c r="E88" i="25"/>
  <c r="D88" i="25"/>
  <c r="C88" i="25"/>
  <c r="E82" i="25"/>
  <c r="D82" i="25"/>
  <c r="C82" i="25"/>
  <c r="C80" i="25" s="1"/>
  <c r="C79" i="25" s="1"/>
  <c r="D80" i="25"/>
  <c r="D79" i="25" s="1"/>
  <c r="E75" i="25"/>
  <c r="D75" i="25"/>
  <c r="C75" i="25"/>
  <c r="C71" i="25"/>
  <c r="C67" i="25"/>
  <c r="C62" i="25" s="1"/>
  <c r="E62" i="25"/>
  <c r="D62" i="25"/>
  <c r="E59" i="25"/>
  <c r="D59" i="25"/>
  <c r="C59" i="25"/>
  <c r="E43" i="25"/>
  <c r="D43" i="25"/>
  <c r="C43" i="25"/>
  <c r="E41" i="25"/>
  <c r="D41" i="25"/>
  <c r="C41" i="25"/>
  <c r="E37" i="25"/>
  <c r="D37" i="25"/>
  <c r="C37" i="25"/>
  <c r="E35" i="25"/>
  <c r="D35" i="25"/>
  <c r="C35" i="25"/>
  <c r="E33" i="25"/>
  <c r="D33" i="25"/>
  <c r="C33" i="25"/>
  <c r="E28" i="25"/>
  <c r="D28" i="25"/>
  <c r="C28" i="25"/>
  <c r="E24" i="25"/>
  <c r="D24" i="25"/>
  <c r="C24" i="25"/>
  <c r="E20" i="25"/>
  <c r="D20" i="25"/>
  <c r="C20" i="25"/>
  <c r="E15" i="25"/>
  <c r="D15" i="25"/>
  <c r="C15" i="25"/>
  <c r="E13" i="25"/>
  <c r="D13" i="25"/>
  <c r="C13" i="25"/>
  <c r="E11" i="25"/>
  <c r="D11" i="25"/>
  <c r="C11" i="25"/>
  <c r="C10" i="25" s="1"/>
  <c r="F20" i="25" l="1"/>
  <c r="F35" i="25"/>
  <c r="F59" i="25"/>
  <c r="F88" i="25"/>
  <c r="C104" i="25"/>
  <c r="F11" i="25"/>
  <c r="F24" i="25"/>
  <c r="F37" i="25"/>
  <c r="E80" i="25"/>
  <c r="F80" i="25" s="1"/>
  <c r="F82" i="25"/>
  <c r="D61" i="25"/>
  <c r="D58" i="25" s="1"/>
  <c r="D57" i="25" s="1"/>
  <c r="E61" i="25"/>
  <c r="E10" i="25"/>
  <c r="F13" i="25"/>
  <c r="C61" i="25"/>
  <c r="C58" i="25" s="1"/>
  <c r="C57" i="25" s="1"/>
  <c r="C118" i="25" s="1"/>
  <c r="D10" i="25"/>
  <c r="F28" i="25"/>
  <c r="F75" i="25"/>
  <c r="F99" i="25"/>
  <c r="F110" i="25"/>
  <c r="E104" i="25"/>
  <c r="F104" i="25" s="1"/>
  <c r="F105" i="25"/>
  <c r="F15" i="25"/>
  <c r="F33" i="25"/>
  <c r="F43" i="25"/>
  <c r="F62" i="25"/>
  <c r="E79" i="25" l="1"/>
  <c r="F61" i="25"/>
  <c r="D118" i="25"/>
  <c r="F10" i="25"/>
  <c r="F79" i="25" l="1"/>
  <c r="E58" i="25"/>
  <c r="E57" i="25" l="1"/>
  <c r="F58" i="25"/>
  <c r="F57" i="25" l="1"/>
  <c r="E118" i="25"/>
  <c r="F118" i="25" s="1"/>
</calcChain>
</file>

<file path=xl/comments1.xml><?xml version="1.0" encoding="utf-8"?>
<comments xmlns="http://schemas.openxmlformats.org/spreadsheetml/2006/main">
  <authors>
    <author>Finansist-13</author>
  </authors>
  <commentList>
    <comment ref="B64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11.47.00
</t>
        </r>
      </text>
    </comment>
    <comment ref="B65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11.10.00
</t>
        </r>
      </text>
    </comment>
    <comment ref="B66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11.45.01
</t>
        </r>
      </text>
    </comment>
    <comment ref="B67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11.49.00
11.50.00</t>
        </r>
      </text>
    </comment>
    <comment ref="B68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11.24.00
</t>
        </r>
      </text>
    </comment>
    <comment ref="B69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11.27.02</t>
        </r>
      </text>
    </comment>
    <comment ref="B70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11.17.01
</t>
        </r>
      </text>
    </comment>
    <comment ref="B71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всего 11.20.00</t>
        </r>
      </text>
    </comment>
    <comment ref="B72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11.37.00</t>
        </r>
      </text>
    </comment>
    <comment ref="B73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11.25.00
</t>
        </r>
      </text>
    </comment>
    <comment ref="B74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11.57.00
</t>
        </r>
      </text>
    </comment>
    <comment ref="B76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11.46.00
</t>
        </r>
      </text>
    </comment>
    <comment ref="B77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11.18.00</t>
        </r>
      </text>
    </comment>
    <comment ref="B78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11.26.00
</t>
        </r>
      </text>
    </comment>
    <comment ref="B82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12.44.01,
12.44.02,
12.44.04</t>
        </r>
      </text>
    </comment>
    <comment ref="B83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12.40.00
</t>
        </r>
      </text>
    </comment>
    <comment ref="B84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12.36.01
</t>
        </r>
      </text>
    </comment>
    <comment ref="B85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12.32.00
</t>
        </r>
      </text>
    </comment>
    <comment ref="B86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12.15.00
</t>
        </r>
      </text>
    </comment>
    <comment ref="B87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12.30.00
</t>
        </r>
      </text>
    </comment>
    <comment ref="B88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12.18.01, 
12.18.02,
12.18.03</t>
        </r>
      </text>
    </comment>
    <comment ref="B89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12.07.00
</t>
        </r>
      </text>
    </comment>
    <comment ref="B90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12.24.00
</t>
        </r>
      </text>
    </comment>
    <comment ref="B91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12.38.00</t>
        </r>
      </text>
    </comment>
    <comment ref="B92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12.14.00</t>
        </r>
      </text>
    </comment>
    <comment ref="B93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12.43.00</t>
        </r>
      </text>
    </comment>
    <comment ref="B94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12.42.00</t>
        </r>
      </text>
    </comment>
    <comment ref="B95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12.10.00</t>
        </r>
      </text>
    </comment>
    <comment ref="B96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12.37.00</t>
        </r>
      </text>
    </comment>
    <comment ref="B97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12.03.00
</t>
        </r>
      </text>
    </comment>
    <comment ref="B98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12.23.00
</t>
        </r>
      </text>
    </comment>
    <comment ref="B100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12.01.00</t>
        </r>
      </text>
    </comment>
    <comment ref="B101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12.25.00</t>
        </r>
      </text>
    </comment>
    <comment ref="B102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12.26.00</t>
        </r>
      </text>
    </comment>
    <comment ref="B103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12.02.00</t>
        </r>
      </text>
    </comment>
    <comment ref="B106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13.10.00
</t>
        </r>
      </text>
    </comment>
    <comment ref="B107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13.09.00
</t>
        </r>
      </text>
    </comment>
    <comment ref="B108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13.01.09
</t>
        </r>
      </text>
    </comment>
    <comment ref="B109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13.01.10
</t>
        </r>
      </text>
    </comment>
    <comment ref="B111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13.12.00
</t>
        </r>
      </text>
    </comment>
    <comment ref="B112" authorId="0">
      <text>
        <r>
          <rPr>
            <b/>
            <sz val="9"/>
            <color indexed="81"/>
            <rFont val="Tahoma"/>
            <family val="2"/>
            <charset val="204"/>
          </rPr>
          <t>Finansist-13:</t>
        </r>
        <r>
          <rPr>
            <sz val="9"/>
            <color indexed="81"/>
            <rFont val="Tahoma"/>
            <family val="2"/>
            <charset val="204"/>
          </rPr>
          <t xml:space="preserve">
13.11.00
</t>
        </r>
      </text>
    </comment>
  </commentList>
</comments>
</file>

<file path=xl/sharedStrings.xml><?xml version="1.0" encoding="utf-8"?>
<sst xmlns="http://schemas.openxmlformats.org/spreadsheetml/2006/main" count="220" uniqueCount="191">
  <si>
    <t>Код бюджетной классификации</t>
  </si>
  <si>
    <t>000 1 00 00000 00 0000 000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</si>
  <si>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</si>
  <si>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</si>
  <si>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</si>
  <si>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</si>
  <si>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</si>
  <si>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</si>
  <si>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000 1 05 02000 02 0000 110</t>
  </si>
  <si>
    <t>Единый налог на вмененный доход для отдельных видов деятельности</t>
  </si>
  <si>
    <t>000 1 06 00000 00 0000 000</t>
  </si>
  <si>
    <t>НАЛОГИ НА ИМУЩЕСТВО</t>
  </si>
  <si>
    <t>Земельный налог</t>
  </si>
  <si>
    <t>000 1 08 00000 00 0000 000</t>
  </si>
  <si>
    <t>000 1 08 03000 01 0000 110</t>
  </si>
  <si>
    <t>000 1 08 07000 01 0000 110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</si>
  <si>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</si>
  <si>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</si>
  <si>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</si>
  <si>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</si>
  <si>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</si>
  <si>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</si>
  <si>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</si>
  <si>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</si>
  <si>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</si>
  <si>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</si>
  <si>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</si>
  <si>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</si>
  <si>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000 1 15 00000 00 0000 000</t>
  </si>
  <si>
    <t>АДМИНИСТРАТИВНЫЕ ПЛАТЕЖИ И СБОРЫ</t>
  </si>
  <si>
    <t>000 1 16 00000 00 0000 000</t>
  </si>
  <si>
    <t>ПРОЧИЕ НЕНАЛОГОВЫЕ ДОХОДЫ</t>
  </si>
  <si>
    <t>000 2 00 00000 00 0000 000</t>
  </si>
  <si>
    <t>в том числе:</t>
  </si>
  <si>
    <t>Бюджет автономного округа - всего</t>
  </si>
  <si>
    <t>Федеральный бюджет - всего</t>
  </si>
  <si>
    <t>ПРОЧИЕ БЕЗВОЗМЕЗДНЫЕ ПОСТУПЛЕНИЯ</t>
  </si>
  <si>
    <t>ИТОГО ДОХОДОВ</t>
  </si>
  <si>
    <t>000 1 05 03000 01 0000 110</t>
  </si>
  <si>
    <t>Единый сельскохозяйственный налог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</si>
  <si>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</si>
  <si>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000 1 03 00000 00 0000 000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</si>
  <si>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</si>
  <si>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</si>
  <si>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000 1 03 02000 01 0000 110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</si>
  <si>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</si>
  <si>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</si>
  <si>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Налог на имущество физических лиц</t>
  </si>
  <si>
    <t>ДОХОДЫ ОТ ОКАЗАНИЯ ПЛАТНЫХ УСЛУГ (РАБОТ) И КОМПЕНСАЦИИ ЗАТРАТ ГОСУДАРСТВА</t>
  </si>
  <si>
    <t>Платежи, взимаемые государственными и муниципальными органами (организациями) за выполнение определенных функций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</si>
  <si>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</si>
  <si>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</si>
  <si>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ИНЫЕ МЕЖБЮДЖЕТНЫЕ ТРАНСФЕРТЫ</t>
  </si>
  <si>
    <t xml:space="preserve">БЕЗВОЗМЕЗДНЫЕ ПОСТУПЛЕНИЯ </t>
  </si>
  <si>
    <t>000 1 05 04000 02 0000 110</t>
  </si>
  <si>
    <t>000 1 09 00000 00 0000 000</t>
  </si>
  <si>
    <t>000 1 17 00000 00 0000 000</t>
  </si>
  <si>
    <t>000 2 07 00000 00 0000 000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</si>
  <si>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</si>
  <si>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Платежи от государственных и муниципальных унитарных предприятий</t>
  </si>
  <si>
    <t>000 1 05 01000 00 0000 110</t>
  </si>
  <si>
    <t>000 1 06 01000 00 0000 110</t>
  </si>
  <si>
    <t>000 1 06 06000 00 0000 110</t>
  </si>
  <si>
    <t>000 1 11 01000 00 0000 120</t>
  </si>
  <si>
    <t>000 1 11 05000 00 0000 120</t>
  </si>
  <si>
    <t>000 1 11 07000 00 0000 120</t>
  </si>
  <si>
    <t>000 1 11 09000 00 0000 120</t>
  </si>
  <si>
    <t>000 1 13 02000 00 0000 130</t>
  </si>
  <si>
    <t>000 1 14 06000 00 0000 430</t>
  </si>
  <si>
    <t>000 1 15 02000 00 0000 140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</si>
  <si>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</si>
  <si>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</si>
  <si>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</si>
  <si>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                        </t>
  </si>
  <si>
    <t>Доходы от продажи земельных участков, находящихся в государственной и муниципальной собственности</t>
  </si>
  <si>
    <t>000 2 02 00000 00 0000 000</t>
  </si>
  <si>
    <t>БЕЗВОЗМЕЗДНЫЕ ПОСТУПЛЕНИЯ ОТ ДРУГИХ БЮДЖЕТОВ БЮДЖЕТНОЙ СИСТЕМЫ РОССИЙСКОЙ ФЕДЕРАЦИИ</t>
  </si>
  <si>
    <t>Наименование кода бюджетной классификации</t>
  </si>
  <si>
    <t>НАЛОГОВЫЕ И НЕНАЛОГОВЫЕ ДОХОДЫ</t>
  </si>
  <si>
    <t>ГОСУДАРСТВЕННАЯ ПОШЛИНА</t>
  </si>
  <si>
    <t>Доходы от компенсации затрат государства</t>
  </si>
  <si>
    <t>СУБСИДИИ БЮДЖЕТАМ БЮДЖЕТНОЙ СИСТЕМЫ РОССИЙСКОЙ ФЕДЕРАЦИИ (межбюджетные субсидии)</t>
  </si>
  <si>
    <t xml:space="preserve">ШТРАФЫ, САНКЦИИ, ВОЗМЕЩЕНИЕ УЩЕРБА </t>
  </si>
  <si>
    <t>ДОТАЦИИ БЮДЖЕТАМ БЮДЖЕТНОЙ СИСТЕМЫ РОССИЙСКОЙ ФЕДЕРАЦИИ</t>
  </si>
  <si>
    <t>СУБВЕНЦИИ БЮДЖЕТАМ БЮДЖЕТНОЙ СТСТЕМЫ РОССИЙСКОЙ ФЕДЕРАЦИИ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</si>
  <si>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</si>
  <si>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</si>
  <si>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на реализацию мероприятий по содействию трудоустройству граждан, основное мероприятие "Содействие трудоустройству граждан с инвалидностью и их адаптация на рынке труда", подпрограмма "Сопровождение инвалидов, включая инвалидов молодого возраста, при трудоустройстве", государственной программы "Поддержка занятости населения"</t>
  </si>
  <si>
    <t>000 2 02 10000 00 0000 150</t>
  </si>
  <si>
    <t>000 2 02 20000 00 0000 150</t>
  </si>
  <si>
    <t xml:space="preserve">000 2 02 29999 04 0000 150
</t>
  </si>
  <si>
    <t xml:space="preserve">000 2 02 25555 04 0000 150
</t>
  </si>
  <si>
    <t>000 2 02 30000 00 0000 150</t>
  </si>
  <si>
    <t xml:space="preserve">000 2 02 30024 04 0000 150
</t>
  </si>
  <si>
    <t>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потребления", подпрограммы "Развитие системы обращения с отходами производства и потребления в Ханты-Мансийском автономном округе – Югре", государственной программы "Экологическая безопасность"</t>
  </si>
  <si>
    <t xml:space="preserve">000 2 02 30029 04 0000 150
</t>
  </si>
  <si>
    <t xml:space="preserve">000 2 02 35082 04 0000 150
</t>
  </si>
  <si>
    <t>000 2 02 35930 04 0000 150</t>
  </si>
  <si>
    <t>000 2 02 40000 00 0000 150</t>
  </si>
  <si>
    <t xml:space="preserve">000 2 02 49999 04 0000 150
</t>
  </si>
  <si>
    <t>000 2 03 00000 00 0000 000</t>
  </si>
  <si>
    <t>БЕЗВОЗМЕЗДНЫЕ ПОСТУПЛЕНИЯ ОТ ГОСУДАРСТВЕННЫХ (МУНИЦИПАЛЬНЫХ) ОРГАНИЗАЦИЙ</t>
  </si>
  <si>
    <t>000 2 04 00000 00 0000 000</t>
  </si>
  <si>
    <t>БЕЗВОЗМЕЗДНЫЕ ПОСТУПЛЕНИЯ ОТ НЕГОСУДАРСТВЕННЫХ ОРГАНИЗАЦИЙ</t>
  </si>
  <si>
    <t>Транспортный налог</t>
  </si>
  <si>
    <t>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родителей", подпрограммы "Поддержка семьи, материнства и детства", государственной программы "Социальное и демографическое развитие"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</si>
  <si>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родителей", подпрограммы "Поддержка семьи, материнства и детства", государственной программы "Социальное и демографическое развитие"</t>
  </si>
  <si>
    <t>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родителей", подпрограммы "Поддержка семьи, материнства и детства", государственной программы "Социальное и демографическое развитие"</t>
  </si>
  <si>
    <t>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комплекса",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водоотведения", государственной программы "Жилищно-коммунальный комплекс и городская среда"</t>
  </si>
  <si>
    <t>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в рамках основного мероприятия  "Развитие архивного дела", подпрограммы "Организационные, экономические механизмы развития культуры, архивного дела и историко-культурного наследия", государственной программы "Культурное пространство"</t>
  </si>
  <si>
    <t>на создание условий для деятельности народных дружин, в рамках основного мероприятия, "Создание условий для деятельности народных дружин", подпрограммы "Профилактика правонарушений", государственной программы "Профилактика правонарушений и обеспечение отдельных прав граждан"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</si>
  <si>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 в рамках основного мероприятия "Реализация переданных государственных полномочий по государственной регистрации актов гражданского состояния",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программы, "Развитие государственной гражданской службы, муниципальной службы"</t>
  </si>
  <si>
    <t>000 2 02 25497 04 0000 150</t>
  </si>
  <si>
    <t>000 1 06 04000 02 0000 110</t>
  </si>
  <si>
    <t>000 1 16 11064 01 0000 140</t>
  </si>
  <si>
    <t>000 1 16 10129 01 0000 140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</si>
  <si>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</si>
  <si>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</si>
  <si>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</si>
  <si>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</si>
  <si>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</si>
  <si>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000 1 16 01053 01 0000 140</t>
  </si>
  <si>
    <t>000 1 16 01063 01 0000 140</t>
  </si>
  <si>
    <t>000 1 16 01153 01 0000 140</t>
  </si>
  <si>
    <t>000 1 16 01193 01 0000 140</t>
  </si>
  <si>
    <t>000 1 16 01203 01 0000 140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</si>
  <si>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</si>
  <si>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</si>
  <si>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000 1 16 01173 01 0000 140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</si>
  <si>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</si>
  <si>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000 2 02 25304 04 0000 150
</t>
  </si>
  <si>
    <t>000 1 14 02000 00 0000 000</t>
  </si>
  <si>
    <t>000 2 02 35469 04 0000 150</t>
  </si>
  <si>
    <t>000 2 02 35120 04 0000 150</t>
  </si>
  <si>
    <t>000 2 02 35118 04 0000 150</t>
  </si>
  <si>
    <t>000 2 02 25555 04 0000 150</t>
  </si>
  <si>
    <t>на реализацию программы формирования современной городской среды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среда"(федеральный бюджет)</t>
  </si>
  <si>
    <t>на 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</t>
  </si>
  <si>
    <t>000 2 02 29999 04 0000 150</t>
  </si>
  <si>
    <t>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правонарушениях", 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правонарушениях", подпрограммы "Профилактика правонарушений", государственной программы "Профилактика правонарушения и обеспечение отдельных прав граждан"</t>
  </si>
  <si>
    <t>на реализацию мероприятий по содействию трудоустройству граждан, основное мероприятие "Содействие улучшению положения на рынке труда не занятых трудовой деятельностью и безработных граждан", подпрограмма "Содействие трудоустройству граждан", государственной программы "Поддержка занятости населения"</t>
  </si>
  <si>
    <t>создание комфортной городской среды в малых городах и исторических поселениях - победителям Всероссийского конкурса лучших проектов создания комфортной городской среды, регионального проекта "Формирования комфортной городской среды", государственной программы "Жилищно-коммунальный комплекс и городская среда"</t>
  </si>
  <si>
    <t>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 подпрограммы "Ресурсное обеспечение в сфере образования, науки и молодежной политики" государственной программы "Развитие образования"</t>
  </si>
  <si>
    <t>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основного мероприятия "Организация летнего отдыха и оздоровления детей и молодежи", подпрограммы "Общее образование. Дополнительное образование детей", государственной программы "Развитие образования"</t>
  </si>
  <si>
    <t>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лицами", подпрограммы "Ресурсное обеспечение в сфере образования, науки и молодежной политики", государственной программы "Развитие образования"</t>
  </si>
  <si>
    <t>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округа-Югры" подпрограммы "Общее образование. Дополнительное образование детей", государственной программы "Развитие образования"</t>
  </si>
  <si>
    <t>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лицами", подпрограммы "Ресурсное обеспечение в сфере образования, науки и молодежной политики",  государственной программы "Развитие образования"</t>
  </si>
  <si>
    <t>на развитие сферы культуры в муниципальных образованиях Ханты-Мансийского автономного округа-Югры в рамках основного мероприятия "Развитие библиотечного дела", подпрограммы "Модернизация и развитие учреждений и организаций культуры", государственной программы "Культурное пространство"</t>
  </si>
  <si>
    <t>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тренировочными сборами и обеспечению их участия в соревнованиях в рамках основного мероприятия "Укрепление материально-технической базы учреждений спорта муниципальных образований", подпрограммы "Развитие физической культуры, массового и детско-юношеского спорта", государственной программы "Развитие физической культуры и спорта"</t>
  </si>
  <si>
    <t>на софинансирование расходов муниципальных образований по развитию сети спортивных объектов шаговой доступности основного мероприятия "Укрепление материально - 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</si>
  <si>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труда", подпрограммы "Улучшение условий и охраны труда в Ханты-Мансийском автономном округе-Югре", государственной программы "Поддержка занятости населения"</t>
  </si>
  <si>
    <t>на реализацию программы формирования современной городской среды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среда"(окружной бюджет)</t>
  </si>
  <si>
    <t>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субсидии из бюджета Ханты-Мансийского автономного округа -Югре бюджетам муниципальных образований Ханты-Мансийского автономного округа-Югре для реализации полномочий в области градостроительной деятельности, строительства и жилищных отношений", подпрограммы "Содействие развитию территорий", государственной программы "Развитие жилищной сферы"</t>
  </si>
  <si>
    <t>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основное мероприятие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 подпрограммы "Создание условий для обеспечения жилым помещением граждан", государственной программы "Развитие жилищной сферы"</t>
  </si>
  <si>
    <t>на реализацию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Россиской Федерации", подпрограммы "Создание условий обеспечения жилыми помещениями граждан", государственной программы "Развитие жилищной сферы" (окружной бюджет)</t>
  </si>
  <si>
    <t>на реализацию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Россиской Федерации", подпрограммы "Создание условий обеспечения жилыми помещениями граждан", государственной программы "Развитие жилищной сферы" (федеральный бюджет)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</si>
  <si>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</si>
  <si>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юрисдикции", подпрограммы "Профилактика правонарушений", государственной программы "Профилактика правонарушений и обеспечение отдельных прав граждан"</t>
  </si>
  <si>
    <t>на проведение Всероссийской переписи населения 2020 года, в рамках основного мероприятия "Проведение Всероссийской переписи населения",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</t>
  </si>
  <si>
    <t>на поддержку малого и среднего предпринимательства, региональный проект "Расширение доступа субъектов малого и среднего предпринимательства к финансовой поддержки, в том числе к льготному финансированию", подпрограммы "Развитие малого и среднего предпринимательства", государственной программы "Развитие экономического потенциала"</t>
  </si>
  <si>
    <t>на организацию осуществления мероприятий по проведению дезинсекции и дератизации в Ханты-Мансийском автономном округе – Югре, основное мероприятие "Профилактика инфекционных и паразитарных заболеваний, включая иммунопрофилактику",  подпрограммы "Развитие первичной медико-санитарной помощи", государственной программы "Современное здравоохранение"</t>
  </si>
  <si>
    <t>на организацию мероприятий при осуществлении деятельности по обращению с животными без владельцев, в рамках основного мероприятия "Проведение ветиринарно-профилактических, диагностических, противоэпизоотических мероприятий, нааправленных на предупреждение и ликвидацию болезней, общих для человека и животных", попрограммы "Обеспечение стабильной благополучной эпизоотической обстановки в Ханты-Мансийском автономном округе -Югре и защита населения от болезней, общих для человечества", государственной программы "Развитие агропромышленного комплекса"</t>
  </si>
  <si>
    <t>на осуществление отдельных государственных полномочий по созданию и осуществлению деятельности муниципальных комиссий по делам несовершенолетних и защите их прав, основное мероприятие "Популяризация семейных ценностей и защита интересов детей", подпрограммы "Поддержка семьи, материнства и детства", государственной программы "Социальное и демографическое развитие"</t>
  </si>
  <si>
    <t>на 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</si>
  <si>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 xml:space="preserve">на поддержку и развитие животноводства в рамках основного мероприятия "Государственная поддержка плененного животноводства, производство и реализации продукции животноводства", подпрограммы "Развитие отрасли животноводства", государственной программы "Развитие агропромышленного комплекса" </t>
  </si>
  <si>
    <t xml:space="preserve">000 2 02 15001 04 0000 150
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</si>
  <si>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-Югры", подпрограммы "Общее образование. Дополнительное образование детей", государстваенной программы "Развитие образования"</t>
  </si>
  <si>
    <t>(в рублях)</t>
  </si>
  <si>
    <t xml:space="preserve">000
2 02 30024 04 0000 150
</t>
  </si>
  <si>
    <t xml:space="preserve"> 000 2 02 45303 04 0000 150
</t>
  </si>
  <si>
    <t xml:space="preserve"> 000 2 02 45424 04 0000 150
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</si>
  <si>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</si>
  <si>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(федеральный бюджет)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</si>
  <si>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</si>
  <si>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</si>
  <si>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</si>
  <si>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нарушение правил охоты, правил, регламентирующих рыболовство и другие виды пользования объектами животного мира)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</si>
  <si>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</si>
  <si>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</si>
  <si>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на реализацию наказов избирателей депутатам Думы ХМАО-Югры  оказание финансовой помощи на приобретение спортивного инвентаря</t>
  </si>
  <si>
    <t>на реализацию наказов избирателей депутатам Думы ХМАО-Югры  оказание финансовой помощи на обустройство коворкинг-зоны</t>
  </si>
  <si>
    <t>000 1 16 01073 01 0000 140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</si>
  <si>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</si>
  <si>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Приложение 1</t>
  </si>
  <si>
    <t>к постановлению администрации города Покачи</t>
  </si>
  <si>
    <t>Исполнение бюджета города Покачи по доходам за  первый квартал 2021 года</t>
  </si>
  <si>
    <t>План на  год</t>
  </si>
  <si>
    <t xml:space="preserve">План на отчетный период </t>
  </si>
  <si>
    <t>Исполнено</t>
  </si>
  <si>
    <t>Исполнено в %</t>
  </si>
  <si>
    <t>от 20.05.2021 №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</si>
</sst>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\ _₽"/>
    <numFmt numFmtId="166" formatCode="[$-10419]#,##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166" fontId="0" fillId="0" borderId="0"/>
    <xf numFmtId="166" fontId="1" fillId="0" borderId="0"/>
    <xf numFmtId="166" fontId="2" fillId="0" borderId="0"/>
    <xf numFmtId="166" fontId="1" fillId="0" borderId="0"/>
    <xf numFmtId="164" fontId="5" fillId="0" borderId="0" applyFont="0" applyFill="0" applyBorder="0" applyAlignment="0" applyProtection="0"/>
    <xf numFmtId="166" fontId="1" fillId="0" borderId="0"/>
  </cellStyleXfs>
  <cellXfs count="45">
    <xf numFmtId="166" fontId="0" fillId="0" borderId="0" xfId="0"/>
    <xf numFmtId="4" fontId="4" fillId="0" borderId="0" xfId="1" applyNumberFormat="1" applyFont="1" applyFill="1" applyAlignment="1" applyProtection="1">
      <alignment horizontal="center" vertical="center" wrapText="1"/>
      <protection hidden="1"/>
    </xf>
    <xf numFmtId="49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0" xfId="1" applyNumberFormat="1" applyFont="1" applyFill="1" applyAlignment="1" applyProtection="1">
      <alignment horizontal="center" vertical="center" wrapText="1"/>
      <protection hidden="1"/>
    </xf>
    <xf numFmtId="4" fontId="3" fillId="0" borderId="0" xfId="0" applyNumberFormat="1" applyFont="1" applyFill="1" applyAlignment="1">
      <alignment horizontal="right" vertical="center"/>
    </xf>
    <xf numFmtId="166" fontId="4" fillId="0" borderId="0" xfId="1" applyFont="1" applyFill="1" applyAlignment="1">
      <alignment horizontal="right"/>
    </xf>
    <xf numFmtId="166" fontId="4" fillId="0" borderId="0" xfId="1" applyFont="1" applyFill="1"/>
    <xf numFmtId="166" fontId="4" fillId="0" borderId="0" xfId="1" applyFont="1" applyFill="1" applyAlignment="1">
      <alignment horizontal="right" vertical="top" wrapText="1"/>
    </xf>
    <xf numFmtId="166" fontId="4" fillId="0" borderId="0" xfId="1" applyFont="1" applyFill="1" applyAlignment="1">
      <alignment vertical="center"/>
    </xf>
    <xf numFmtId="166" fontId="8" fillId="0" borderId="0" xfId="0" applyFont="1" applyFill="1" applyAlignment="1">
      <alignment horizontal="justify" vertical="top"/>
    </xf>
    <xf numFmtId="49" fontId="8" fillId="0" borderId="0" xfId="0" applyNumberFormat="1" applyFont="1" applyFill="1" applyAlignment="1">
      <alignment horizontal="justify" vertical="top"/>
    </xf>
    <xf numFmtId="166" fontId="4" fillId="0" borderId="0" xfId="1" applyNumberFormat="1" applyFont="1" applyFill="1" applyBorder="1" applyAlignment="1" applyProtection="1">
      <protection hidden="1"/>
    </xf>
    <xf numFmtId="166" fontId="4" fillId="0" borderId="0" xfId="1" applyNumberFormat="1" applyFont="1" applyFill="1" applyBorder="1" applyAlignment="1" applyProtection="1">
      <alignment horizontal="right" vertical="center"/>
      <protection hidden="1"/>
    </xf>
    <xf numFmtId="164" fontId="4" fillId="0" borderId="0" xfId="4" applyFont="1" applyFill="1" applyAlignment="1">
      <alignment horizontal="right"/>
    </xf>
    <xf numFmtId="166" fontId="4" fillId="0" borderId="1" xfId="2" applyFont="1" applyFill="1" applyBorder="1" applyAlignment="1">
      <alignment horizontal="center" vertical="center" wrapText="1"/>
    </xf>
    <xf numFmtId="166" fontId="4" fillId="0" borderId="1" xfId="2" applyFont="1" applyFill="1" applyBorder="1" applyAlignment="1">
      <alignment horizontal="left" vertical="top" wrapText="1"/>
    </xf>
    <xf numFmtId="166" fontId="4" fillId="0" borderId="1" xfId="2" applyFont="1" applyFill="1" applyBorder="1" applyAlignment="1">
      <alignment horizontal="justify" vertical="top" wrapText="1"/>
    </xf>
    <xf numFmtId="165" fontId="4" fillId="0" borderId="0" xfId="0" applyNumberFormat="1" applyFont="1" applyFill="1" applyBorder="1" applyAlignment="1">
      <alignment horizontal="left" vertical="center" wrapText="1"/>
    </xf>
    <xf numFmtId="3" fontId="4" fillId="0" borderId="1" xfId="2" applyNumberFormat="1" applyFont="1" applyFill="1" applyBorder="1" applyAlignment="1">
      <alignment horizontal="left" vertical="top" wrapText="1"/>
    </xf>
    <xf numFmtId="3" fontId="9" fillId="0" borderId="1" xfId="2" applyNumberFormat="1" applyFont="1" applyFill="1" applyBorder="1" applyAlignment="1">
      <alignment horizontal="left" vertical="top" wrapText="1"/>
    </xf>
    <xf numFmtId="166" fontId="4" fillId="0" borderId="1" xfId="2" applyFont="1" applyFill="1" applyBorder="1" applyAlignment="1">
      <alignment horizontal="left" vertical="top"/>
    </xf>
    <xf numFmtId="3" fontId="4" fillId="0" borderId="1" xfId="2" applyNumberFormat="1" applyFont="1" applyFill="1" applyBorder="1" applyAlignment="1">
      <alignment horizontal="justify" vertical="top" wrapText="1"/>
    </xf>
    <xf numFmtId="1" fontId="4" fillId="0" borderId="1" xfId="2" applyNumberFormat="1" applyFont="1" applyFill="1" applyBorder="1" applyAlignment="1">
      <alignment horizontal="justify" vertical="top" wrapText="1"/>
    </xf>
    <xf numFmtId="166" fontId="4" fillId="0" borderId="1" xfId="2" applyNumberFormat="1" applyFont="1" applyFill="1" applyBorder="1" applyAlignment="1">
      <alignment horizontal="left" vertical="top" wrapText="1"/>
    </xf>
    <xf numFmtId="3" fontId="4" fillId="0" borderId="1" xfId="2" applyNumberFormat="1" applyFont="1" applyFill="1" applyBorder="1" applyAlignment="1">
      <alignment horizontal="left" vertical="center" wrapText="1"/>
    </xf>
    <xf numFmtId="166" fontId="9" fillId="0" borderId="1" xfId="2" applyFont="1" applyFill="1" applyBorder="1" applyAlignment="1">
      <alignment horizontal="left" vertical="top"/>
    </xf>
    <xf numFmtId="3" fontId="4" fillId="0" borderId="2" xfId="2" applyNumberFormat="1" applyFont="1" applyFill="1" applyBorder="1" applyAlignment="1">
      <alignment horizontal="justify" vertical="top" wrapText="1"/>
    </xf>
    <xf numFmtId="166" fontId="4" fillId="0" borderId="1" xfId="2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4" fillId="0" borderId="1" xfId="2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3" fontId="4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/>
    </xf>
    <xf numFmtId="3" fontId="0" fillId="0" borderId="0" xfId="0" applyNumberFormat="1"/>
    <xf numFmtId="4" fontId="4" fillId="0" borderId="1" xfId="2" applyNumberFormat="1" applyFont="1" applyFill="1" applyBorder="1" applyAlignment="1" applyProtection="1">
      <alignment vertical="center"/>
      <protection locked="0"/>
    </xf>
    <xf numFmtId="166" fontId="0" fillId="0" borderId="0" xfId="0" applyAlignment="1"/>
    <xf numFmtId="4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166" fontId="4" fillId="0" borderId="1" xfId="2" applyFont="1" applyFill="1" applyBorder="1" applyAlignment="1">
      <alignment horizontal="center" vertical="center"/>
    </xf>
    <xf numFmtId="166" fontId="4" fillId="0" borderId="1" xfId="0" applyFont="1" applyFill="1" applyBorder="1" applyAlignment="1">
      <alignment horizontal="center" vertical="center"/>
    </xf>
    <xf numFmtId="166" fontId="4" fillId="0" borderId="2" xfId="2" applyFont="1" applyFill="1" applyBorder="1" applyAlignment="1">
      <alignment horizontal="center" vertical="center"/>
    </xf>
    <xf numFmtId="166" fontId="4" fillId="0" borderId="0" xfId="3" applyFont="1" applyFill="1" applyAlignment="1" applyProtection="1">
      <alignment horizontal="left" vertical="top" wrapText="1"/>
      <protection hidden="1"/>
    </xf>
    <xf numFmtId="166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3"/>
    <cellStyle name="Обычный_Tmp2" xfId="1"/>
    <cellStyle name="Обычный_Tmp7" xfId="5"/>
    <cellStyle name="Обычный_Январь" xfId="2"/>
    <cellStyle name="Финансовый" xfId="4" builtinId="3"/>
  </cellStyles>
  <dxfs count="0"/>
  <tableStyles count="0" defaultTableStyle="TableStyleMedium9" defaultPivotStyle="PivotStyleLight16"/>
  <colors>
    <mruColors>
      <color rgb="FFFF0066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activeCell="F3" sqref="F3"/>
    </sheetView>
  </sheetViews>
  <sheetFormatPr defaultRowHeight="15" x14ac:dyDescent="0.25"/>
  <cols>
    <col min="1" max="1" width="37.42578125" customWidth="1"/>
    <col min="2" max="2" width="110.7109375" customWidth="1"/>
    <col min="3" max="3" width="22.85546875" bestFit="1" customWidth="1"/>
    <col min="4" max="5" width="20.7109375" bestFit="1" customWidth="1"/>
    <col min="6" max="6" width="15.42578125" customWidth="1"/>
  </cols>
  <sheetData>
    <row r="1" spans="1:9" s="6" customFormat="1" ht="15.75" customHeight="1" x14ac:dyDescent="0.3">
      <c r="A1" s="3"/>
      <c r="B1" s="5"/>
      <c r="F1" s="4" t="s">
        <v>183</v>
      </c>
      <c r="I1" s="43"/>
    </row>
    <row r="2" spans="1:9" s="6" customFormat="1" ht="18.75" x14ac:dyDescent="0.3">
      <c r="A2" s="3"/>
      <c r="B2" s="7"/>
      <c r="F2" s="4" t="s">
        <v>184</v>
      </c>
      <c r="I2" s="43"/>
    </row>
    <row r="3" spans="1:9" s="6" customFormat="1" ht="18.75" x14ac:dyDescent="0.3">
      <c r="A3" s="3"/>
      <c r="B3" s="8"/>
      <c r="F3" s="4" t="s">
        <v>190</v>
      </c>
      <c r="I3" s="43"/>
    </row>
    <row r="4" spans="1:9" s="6" customFormat="1" ht="18.75" x14ac:dyDescent="0.3">
      <c r="A4" s="3"/>
      <c r="B4" s="8"/>
      <c r="C4" s="9"/>
      <c r="D4" s="9"/>
      <c r="E4" s="9"/>
      <c r="F4" s="10"/>
      <c r="G4" s="9"/>
      <c r="H4" s="9"/>
    </row>
    <row r="5" spans="1:9" s="6" customFormat="1" ht="18.75" customHeight="1" x14ac:dyDescent="0.3">
      <c r="A5" s="44" t="s">
        <v>185</v>
      </c>
      <c r="B5" s="44"/>
      <c r="C5" s="44"/>
      <c r="D5" s="44"/>
      <c r="E5" s="44"/>
      <c r="F5" s="2"/>
      <c r="G5" s="3"/>
      <c r="H5" s="3"/>
    </row>
    <row r="6" spans="1:9" s="6" customFormat="1" ht="15" customHeight="1" x14ac:dyDescent="0.3">
      <c r="A6" s="3"/>
      <c r="B6" s="3"/>
      <c r="C6" s="3"/>
      <c r="D6" s="3"/>
      <c r="E6" s="1"/>
      <c r="F6" s="2"/>
      <c r="G6" s="3"/>
      <c r="H6" s="3"/>
    </row>
    <row r="7" spans="1:9" s="6" customFormat="1" ht="18.75" x14ac:dyDescent="0.3">
      <c r="A7" s="11"/>
      <c r="B7" s="12"/>
      <c r="C7" s="13"/>
      <c r="D7" s="13"/>
      <c r="E7" s="13"/>
      <c r="F7" s="13" t="s">
        <v>167</v>
      </c>
      <c r="G7" s="13"/>
      <c r="H7" s="13"/>
    </row>
    <row r="8" spans="1:9" ht="56.25" x14ac:dyDescent="0.25">
      <c r="A8" s="27" t="s">
        <v>0</v>
      </c>
      <c r="B8" s="28" t="s">
        <v>77</v>
      </c>
      <c r="C8" s="29" t="s">
        <v>186</v>
      </c>
      <c r="D8" s="30" t="s">
        <v>187</v>
      </c>
      <c r="E8" s="29" t="s">
        <v>188</v>
      </c>
      <c r="F8" s="30" t="s">
        <v>189</v>
      </c>
    </row>
    <row r="9" spans="1:9" s="35" customFormat="1" ht="18.75" x14ac:dyDescent="0.3">
      <c r="A9" s="31">
        <v>1</v>
      </c>
      <c r="B9" s="32">
        <v>2</v>
      </c>
      <c r="C9" s="33">
        <v>3</v>
      </c>
      <c r="D9" s="33">
        <v>4</v>
      </c>
      <c r="E9" s="33">
        <v>5</v>
      </c>
      <c r="F9" s="34">
        <v>6</v>
      </c>
    </row>
    <row r="10" spans="1:9" ht="18.75" x14ac:dyDescent="0.25">
      <c r="A10" s="40" t="s">
        <v>1</v>
      </c>
      <c r="B10" s="15" t="s">
        <v>78</v>
      </c>
      <c r="C10" s="38">
        <f>C11+C13+C15+C20+C24+C27+C28+C33+C35+C37+C41+C43+C56</f>
        <v>544238200</v>
      </c>
      <c r="D10" s="38">
        <f>D11+D13+D15+D20+D24+D27+D28+D33+D35+D37+D41+D43+D56</f>
        <v>128073388.26000001</v>
      </c>
      <c r="E10" s="38">
        <f>E11+E13+E15+E20+E24+E27+E28+E33+E35+E37+E41+E43+E56</f>
        <v>114085274.99000001</v>
      </c>
      <c r="F10" s="36">
        <f>ROUND(E10/D10*100,2)</f>
        <v>89.08</v>
      </c>
    </row>
    <row r="11" spans="1:9" ht="18.75" x14ac:dyDescent="0.25">
      <c r="A11" s="40" t="s">
        <v>2</v>
      </c>
      <c r="B11" s="15" t="s">
        <v>3</v>
      </c>
      <c r="C11" s="38">
        <f>C12</f>
        <v>452988500</v>
      </c>
      <c r="D11" s="38">
        <f t="shared" ref="D11:E11" si="0">D12</f>
        <v>109858598.54000001</v>
      </c>
      <c r="E11" s="38">
        <f t="shared" si="0"/>
        <v>98693796.269999996</v>
      </c>
      <c r="F11" s="36">
        <f t="shared" ref="F11:F74" si="1">ROUND(E11/D11*100,2)</f>
        <v>89.84</v>
      </c>
    </row>
    <row r="12" spans="1:9" ht="18.75" x14ac:dyDescent="0.25">
      <c r="A12" s="14" t="s">
        <v>4</v>
      </c>
      <c r="B12" s="15" t="s">
        <v>5</v>
      </c>
      <c r="C12" s="38">
        <v>452988500</v>
      </c>
      <c r="D12" s="38">
        <v>109858598.54000001</v>
      </c>
      <c r="E12" s="38">
        <v>98693796.269999996</v>
      </c>
      <c r="F12" s="36">
        <f t="shared" si="1"/>
        <v>89.84</v>
      </c>
    </row>
    <row r="13" spans="1:9" ht="37.5" x14ac:dyDescent="0.25">
      <c r="A13" s="14" t="s">
        <v>41</v>
      </c>
      <c r="B13" s="15" t="s">
        <v>42</v>
      </c>
      <c r="C13" s="39">
        <f>C14</f>
        <v>5843500</v>
      </c>
      <c r="D13" s="38">
        <f t="shared" ref="D13:E13" si="2">D14</f>
        <v>1324804.45</v>
      </c>
      <c r="E13" s="38">
        <f t="shared" si="2"/>
        <v>1324804.45</v>
      </c>
      <c r="F13" s="36">
        <f t="shared" si="1"/>
        <v>100</v>
      </c>
    </row>
    <row r="14" spans="1:9" ht="37.5" x14ac:dyDescent="0.25">
      <c r="A14" s="40" t="s">
        <v>44</v>
      </c>
      <c r="B14" s="16" t="s">
        <v>45</v>
      </c>
      <c r="C14" s="38">
        <v>5843500</v>
      </c>
      <c r="D14" s="38">
        <v>1324804.45</v>
      </c>
      <c r="E14" s="38">
        <v>1324804.45</v>
      </c>
      <c r="F14" s="36">
        <f t="shared" si="1"/>
        <v>100</v>
      </c>
    </row>
    <row r="15" spans="1:9" ht="18.75" x14ac:dyDescent="0.25">
      <c r="A15" s="14" t="s">
        <v>6</v>
      </c>
      <c r="B15" s="15" t="s">
        <v>7</v>
      </c>
      <c r="C15" s="38">
        <f>SUM(C16:C19)</f>
        <v>32433000</v>
      </c>
      <c r="D15" s="38">
        <f t="shared" ref="D15:E15" si="3">SUM(D16:D19)</f>
        <v>8336134.8500000006</v>
      </c>
      <c r="E15" s="38">
        <f t="shared" si="3"/>
        <v>7639164.1200000001</v>
      </c>
      <c r="F15" s="36">
        <f t="shared" si="1"/>
        <v>91.64</v>
      </c>
    </row>
    <row r="16" spans="1:9" ht="18.75" x14ac:dyDescent="0.25">
      <c r="A16" s="14" t="s">
        <v>60</v>
      </c>
      <c r="B16" s="16" t="s">
        <v>46</v>
      </c>
      <c r="C16" s="38">
        <v>30883000</v>
      </c>
      <c r="D16" s="38">
        <v>7464481.9000000004</v>
      </c>
      <c r="E16" s="38">
        <v>5939358.5</v>
      </c>
      <c r="F16" s="36">
        <f t="shared" si="1"/>
        <v>79.569999999999993</v>
      </c>
    </row>
    <row r="17" spans="1:6" ht="18.75" x14ac:dyDescent="0.25">
      <c r="A17" s="14" t="s">
        <v>8</v>
      </c>
      <c r="B17" s="16" t="s">
        <v>9</v>
      </c>
      <c r="C17" s="38">
        <v>0</v>
      </c>
      <c r="D17" s="38">
        <v>0</v>
      </c>
      <c r="E17" s="38">
        <v>828152.67</v>
      </c>
      <c r="F17" s="36"/>
    </row>
    <row r="18" spans="1:6" ht="18.75" x14ac:dyDescent="0.25">
      <c r="A18" s="14" t="s">
        <v>38</v>
      </c>
      <c r="B18" s="16" t="s">
        <v>39</v>
      </c>
      <c r="C18" s="38">
        <v>0</v>
      </c>
      <c r="D18" s="38">
        <v>0</v>
      </c>
      <c r="E18" s="38">
        <v>0</v>
      </c>
      <c r="F18" s="36"/>
    </row>
    <row r="19" spans="1:6" ht="18.75" x14ac:dyDescent="0.25">
      <c r="A19" s="14" t="s">
        <v>54</v>
      </c>
      <c r="B19" s="16" t="s">
        <v>43</v>
      </c>
      <c r="C19" s="38">
        <v>1550000</v>
      </c>
      <c r="D19" s="38">
        <v>871652.95</v>
      </c>
      <c r="E19" s="38">
        <v>871652.95</v>
      </c>
      <c r="F19" s="36">
        <f t="shared" si="1"/>
        <v>100</v>
      </c>
    </row>
    <row r="20" spans="1:6" ht="18.75" x14ac:dyDescent="0.25">
      <c r="A20" s="14" t="s">
        <v>10</v>
      </c>
      <c r="B20" s="15" t="s">
        <v>11</v>
      </c>
      <c r="C20" s="38">
        <f>SUM(C21:C23)</f>
        <v>20724900</v>
      </c>
      <c r="D20" s="38">
        <f t="shared" ref="D20:E20" si="4">SUM(D21:D23)</f>
        <v>3689115.86</v>
      </c>
      <c r="E20" s="38">
        <f t="shared" si="4"/>
        <v>3217524.3</v>
      </c>
      <c r="F20" s="36">
        <f t="shared" si="1"/>
        <v>87.22</v>
      </c>
    </row>
    <row r="21" spans="1:6" ht="18.75" x14ac:dyDescent="0.25">
      <c r="A21" s="40" t="s">
        <v>61</v>
      </c>
      <c r="B21" s="16" t="s">
        <v>47</v>
      </c>
      <c r="C21" s="38">
        <v>7165500</v>
      </c>
      <c r="D21" s="38">
        <v>685042.92</v>
      </c>
      <c r="E21" s="38">
        <v>624274.30000000005</v>
      </c>
      <c r="F21" s="36">
        <f t="shared" si="1"/>
        <v>91.13</v>
      </c>
    </row>
    <row r="22" spans="1:6" ht="18.75" x14ac:dyDescent="0.25">
      <c r="A22" s="40" t="s">
        <v>113</v>
      </c>
      <c r="B22" s="16" t="s">
        <v>104</v>
      </c>
      <c r="C22" s="38">
        <v>6250000</v>
      </c>
      <c r="D22" s="38">
        <v>1108642.77</v>
      </c>
      <c r="E22" s="38">
        <v>1018526.91</v>
      </c>
      <c r="F22" s="36">
        <f t="shared" si="1"/>
        <v>91.87</v>
      </c>
    </row>
    <row r="23" spans="1:6" ht="18.75" x14ac:dyDescent="0.25">
      <c r="A23" s="40" t="s">
        <v>62</v>
      </c>
      <c r="B23" s="16" t="s">
        <v>12</v>
      </c>
      <c r="C23" s="38">
        <v>7309400</v>
      </c>
      <c r="D23" s="38">
        <v>1895430.17</v>
      </c>
      <c r="E23" s="38">
        <v>1574723.09</v>
      </c>
      <c r="F23" s="36">
        <f t="shared" si="1"/>
        <v>83.08</v>
      </c>
    </row>
    <row r="24" spans="1:6" ht="18.75" x14ac:dyDescent="0.25">
      <c r="A24" s="14" t="s">
        <v>13</v>
      </c>
      <c r="B24" s="15" t="s">
        <v>79</v>
      </c>
      <c r="C24" s="38">
        <f>SUM(C25:C26)</f>
        <v>1885600</v>
      </c>
      <c r="D24" s="38">
        <f t="shared" ref="D24:E24" si="5">SUM(D25:D26)</f>
        <v>416560.29</v>
      </c>
      <c r="E24" s="38">
        <f t="shared" si="5"/>
        <v>416560.29</v>
      </c>
      <c r="F24" s="36">
        <f t="shared" si="1"/>
        <v>100</v>
      </c>
    </row>
    <row r="25" spans="1:6" ht="37.5" x14ac:dyDescent="0.25">
      <c r="A25" s="14" t="s">
        <v>14</v>
      </c>
      <c r="B25" s="16" t="s">
        <v>70</v>
      </c>
      <c r="C25" s="38">
        <v>1700000</v>
      </c>
      <c r="D25" s="38">
        <v>344560.29</v>
      </c>
      <c r="E25" s="38">
        <v>344560.29</v>
      </c>
      <c r="F25" s="36">
        <f t="shared" si="1"/>
        <v>100</v>
      </c>
    </row>
    <row r="26" spans="1:6" ht="37.5" x14ac:dyDescent="0.25">
      <c r="A26" s="14" t="s">
        <v>15</v>
      </c>
      <c r="B26" s="16" t="s">
        <v>71</v>
      </c>
      <c r="C26" s="38">
        <v>185600</v>
      </c>
      <c r="D26" s="38">
        <v>72000</v>
      </c>
      <c r="E26" s="38">
        <v>72000</v>
      </c>
      <c r="F26" s="36">
        <f t="shared" si="1"/>
        <v>100</v>
      </c>
    </row>
    <row r="27" spans="1:6" ht="37.5" x14ac:dyDescent="0.25">
      <c r="A27" s="40" t="s">
        <v>55</v>
      </c>
      <c r="B27" s="15" t="s">
        <v>16</v>
      </c>
      <c r="C27" s="38">
        <v>0</v>
      </c>
      <c r="D27" s="38">
        <v>0</v>
      </c>
      <c r="E27" s="38">
        <v>0</v>
      </c>
      <c r="F27" s="36"/>
    </row>
    <row r="28" spans="1:6" ht="37.5" x14ac:dyDescent="0.25">
      <c r="A28" s="40" t="s">
        <v>17</v>
      </c>
      <c r="B28" s="15" t="s">
        <v>18</v>
      </c>
      <c r="C28" s="38">
        <f>SUM(C29:C32)</f>
        <v>27640200</v>
      </c>
      <c r="D28" s="38">
        <f t="shared" ref="D28:E28" si="6">SUM(D29:D32)</f>
        <v>3702873.6100000003</v>
      </c>
      <c r="E28" s="38">
        <f t="shared" si="6"/>
        <v>1932551.07</v>
      </c>
      <c r="F28" s="36">
        <f t="shared" si="1"/>
        <v>52.19</v>
      </c>
    </row>
    <row r="29" spans="1:6" ht="75" x14ac:dyDescent="0.25">
      <c r="A29" s="40" t="s">
        <v>63</v>
      </c>
      <c r="B29" s="16" t="s">
        <v>58</v>
      </c>
      <c r="C29" s="38">
        <v>0</v>
      </c>
      <c r="D29" s="38">
        <v>0</v>
      </c>
      <c r="E29" s="38">
        <v>0</v>
      </c>
      <c r="F29" s="36"/>
    </row>
    <row r="30" spans="1:6" ht="75" x14ac:dyDescent="0.25">
      <c r="A30" s="40" t="s">
        <v>64</v>
      </c>
      <c r="B30" s="16" t="s">
        <v>40</v>
      </c>
      <c r="C30" s="38">
        <v>25540200</v>
      </c>
      <c r="D30" s="38">
        <v>3168946.47</v>
      </c>
      <c r="E30" s="38">
        <v>1408150.36</v>
      </c>
      <c r="F30" s="36">
        <f t="shared" si="1"/>
        <v>44.44</v>
      </c>
    </row>
    <row r="31" spans="1:6" ht="18.75" x14ac:dyDescent="0.25">
      <c r="A31" s="40" t="s">
        <v>65</v>
      </c>
      <c r="B31" s="16" t="s">
        <v>59</v>
      </c>
      <c r="C31" s="38">
        <v>0</v>
      </c>
      <c r="D31" s="38">
        <v>0</v>
      </c>
      <c r="E31" s="38">
        <v>0</v>
      </c>
      <c r="F31" s="36"/>
    </row>
    <row r="32" spans="1:6" ht="75" x14ac:dyDescent="0.25">
      <c r="A32" s="40" t="s">
        <v>66</v>
      </c>
      <c r="B32" s="16" t="s">
        <v>72</v>
      </c>
      <c r="C32" s="38">
        <v>2100000</v>
      </c>
      <c r="D32" s="38">
        <v>533927.14</v>
      </c>
      <c r="E32" s="38">
        <v>524400.71</v>
      </c>
      <c r="F32" s="36">
        <f t="shared" si="1"/>
        <v>98.22</v>
      </c>
    </row>
    <row r="33" spans="1:6" ht="18.75" x14ac:dyDescent="0.25">
      <c r="A33" s="40" t="s">
        <v>19</v>
      </c>
      <c r="B33" s="15" t="s">
        <v>20</v>
      </c>
      <c r="C33" s="38">
        <f>C34</f>
        <v>235600</v>
      </c>
      <c r="D33" s="38">
        <f t="shared" ref="D33:E33" si="7">D34</f>
        <v>6004.84</v>
      </c>
      <c r="E33" s="38">
        <f t="shared" si="7"/>
        <v>6004.84</v>
      </c>
      <c r="F33" s="36">
        <f t="shared" si="1"/>
        <v>100</v>
      </c>
    </row>
    <row r="34" spans="1:6" ht="18.75" x14ac:dyDescent="0.25">
      <c r="A34" s="40" t="s">
        <v>21</v>
      </c>
      <c r="B34" s="15" t="s">
        <v>22</v>
      </c>
      <c r="C34" s="38">
        <v>235600</v>
      </c>
      <c r="D34" s="38">
        <v>6004.84</v>
      </c>
      <c r="E34" s="38">
        <v>6004.84</v>
      </c>
      <c r="F34" s="36">
        <f t="shared" si="1"/>
        <v>100</v>
      </c>
    </row>
    <row r="35" spans="1:6" ht="37.5" x14ac:dyDescent="0.25">
      <c r="A35" s="40" t="s">
        <v>23</v>
      </c>
      <c r="B35" s="15" t="s">
        <v>48</v>
      </c>
      <c r="C35" s="38">
        <f>C36</f>
        <v>400000</v>
      </c>
      <c r="D35" s="38">
        <f t="shared" ref="D35:E35" si="8">D36</f>
        <v>27000</v>
      </c>
      <c r="E35" s="38">
        <f t="shared" si="8"/>
        <v>26377.55</v>
      </c>
      <c r="F35" s="36">
        <f t="shared" si="1"/>
        <v>97.69</v>
      </c>
    </row>
    <row r="36" spans="1:6" ht="18.75" x14ac:dyDescent="0.25">
      <c r="A36" s="40" t="s">
        <v>67</v>
      </c>
      <c r="B36" s="16" t="s">
        <v>80</v>
      </c>
      <c r="C36" s="38">
        <v>400000</v>
      </c>
      <c r="D36" s="38">
        <v>27000</v>
      </c>
      <c r="E36" s="38">
        <v>26377.55</v>
      </c>
      <c r="F36" s="36">
        <f t="shared" si="1"/>
        <v>97.69</v>
      </c>
    </row>
    <row r="37" spans="1:6" ht="18.75" x14ac:dyDescent="0.25">
      <c r="A37" s="40" t="s">
        <v>24</v>
      </c>
      <c r="B37" s="15" t="s">
        <v>25</v>
      </c>
      <c r="C37" s="38">
        <f>SUM(C38:C40)</f>
        <v>1537900</v>
      </c>
      <c r="D37" s="38">
        <f t="shared" ref="D37:E37" si="9">SUM(D38:D40)</f>
        <v>598110.81999999995</v>
      </c>
      <c r="E37" s="38">
        <f t="shared" si="9"/>
        <v>663452.5199999999</v>
      </c>
      <c r="F37" s="36">
        <f t="shared" si="1"/>
        <v>110.92</v>
      </c>
    </row>
    <row r="38" spans="1:6" ht="18.75" x14ac:dyDescent="0.25">
      <c r="A38" s="40" t="s">
        <v>26</v>
      </c>
      <c r="B38" s="16" t="s">
        <v>27</v>
      </c>
      <c r="C38" s="38">
        <v>150900</v>
      </c>
      <c r="D38" s="38">
        <v>4080.82</v>
      </c>
      <c r="E38" s="38">
        <v>4080.82</v>
      </c>
      <c r="F38" s="36">
        <f t="shared" si="1"/>
        <v>100</v>
      </c>
    </row>
    <row r="39" spans="1:6" ht="75" x14ac:dyDescent="0.25">
      <c r="A39" s="40" t="s">
        <v>131</v>
      </c>
      <c r="B39" s="16" t="s">
        <v>73</v>
      </c>
      <c r="C39" s="38">
        <v>1387000</v>
      </c>
      <c r="D39" s="38">
        <v>594030</v>
      </c>
      <c r="E39" s="38">
        <v>594030</v>
      </c>
      <c r="F39" s="36">
        <f t="shared" si="1"/>
        <v>100</v>
      </c>
    </row>
    <row r="40" spans="1:6" ht="37.5" x14ac:dyDescent="0.25">
      <c r="A40" s="40" t="s">
        <v>68</v>
      </c>
      <c r="B40" s="16" t="s">
        <v>74</v>
      </c>
      <c r="C40" s="38">
        <v>0</v>
      </c>
      <c r="D40" s="38">
        <v>0</v>
      </c>
      <c r="E40" s="38">
        <v>65341.7</v>
      </c>
      <c r="F40" s="36"/>
    </row>
    <row r="41" spans="1:6" ht="18.75" x14ac:dyDescent="0.25">
      <c r="A41" s="40" t="s">
        <v>28</v>
      </c>
      <c r="B41" s="15" t="s">
        <v>29</v>
      </c>
      <c r="C41" s="38">
        <f>C42</f>
        <v>200</v>
      </c>
      <c r="D41" s="38">
        <f t="shared" ref="D41:E41" si="10">D42</f>
        <v>0</v>
      </c>
      <c r="E41" s="38">
        <f t="shared" si="10"/>
        <v>0</v>
      </c>
      <c r="F41" s="36"/>
    </row>
    <row r="42" spans="1:6" ht="37.5" x14ac:dyDescent="0.25">
      <c r="A42" s="40" t="s">
        <v>69</v>
      </c>
      <c r="B42" s="16" t="s">
        <v>49</v>
      </c>
      <c r="C42" s="38">
        <v>200</v>
      </c>
      <c r="D42" s="38">
        <v>0</v>
      </c>
      <c r="E42" s="38">
        <v>0</v>
      </c>
      <c r="F42" s="36"/>
    </row>
    <row r="43" spans="1:6" ht="18.75" x14ac:dyDescent="0.25">
      <c r="A43" s="40" t="s">
        <v>30</v>
      </c>
      <c r="B43" s="15" t="s">
        <v>82</v>
      </c>
      <c r="C43" s="38">
        <f>SUM(C44:C55)</f>
        <v>548800</v>
      </c>
      <c r="D43" s="38">
        <f>SUM(D44:D55)</f>
        <v>114185</v>
      </c>
      <c r="E43" s="38">
        <f>SUM(E44:E55)</f>
        <v>163117.03999999998</v>
      </c>
      <c r="F43" s="36">
        <f t="shared" si="1"/>
        <v>142.85</v>
      </c>
    </row>
    <row r="44" spans="1:6" ht="75" x14ac:dyDescent="0.25">
      <c r="A44" s="40" t="s">
        <v>114</v>
      </c>
      <c r="B44" s="16" t="s">
        <v>116</v>
      </c>
      <c r="C44" s="38">
        <v>266800</v>
      </c>
      <c r="D44" s="38">
        <v>65531.73</v>
      </c>
      <c r="E44" s="38">
        <v>65531.73</v>
      </c>
      <c r="F44" s="36">
        <f t="shared" si="1"/>
        <v>100</v>
      </c>
    </row>
    <row r="45" spans="1:6" ht="93.75" x14ac:dyDescent="0.25">
      <c r="A45" s="40" t="s">
        <v>115</v>
      </c>
      <c r="B45" s="16" t="s">
        <v>117</v>
      </c>
      <c r="C45" s="38">
        <v>100000</v>
      </c>
      <c r="D45" s="38">
        <v>-6517.66</v>
      </c>
      <c r="E45" s="38">
        <v>-6517.66</v>
      </c>
      <c r="F45" s="36">
        <f t="shared" si="1"/>
        <v>100</v>
      </c>
    </row>
    <row r="46" spans="1:6" ht="93.75" x14ac:dyDescent="0.25">
      <c r="A46" s="40" t="s">
        <v>124</v>
      </c>
      <c r="B46" s="16" t="s">
        <v>126</v>
      </c>
      <c r="C46" s="38">
        <v>8000</v>
      </c>
      <c r="D46" s="38">
        <v>3000</v>
      </c>
      <c r="E46" s="38">
        <v>3000</v>
      </c>
      <c r="F46" s="36">
        <f t="shared" si="1"/>
        <v>100</v>
      </c>
    </row>
    <row r="47" spans="1:6" ht="93.75" x14ac:dyDescent="0.25">
      <c r="A47" s="40" t="s">
        <v>125</v>
      </c>
      <c r="B47" s="16" t="s">
        <v>127</v>
      </c>
      <c r="C47" s="38">
        <v>164000</v>
      </c>
      <c r="D47" s="38">
        <v>49820.2</v>
      </c>
      <c r="E47" s="38">
        <v>49820.2</v>
      </c>
      <c r="F47" s="36">
        <f t="shared" si="1"/>
        <v>100</v>
      </c>
    </row>
    <row r="48" spans="1:6" ht="93.75" x14ac:dyDescent="0.25">
      <c r="A48" s="40" t="s">
        <v>121</v>
      </c>
      <c r="B48" s="16" t="s">
        <v>118</v>
      </c>
      <c r="C48" s="38">
        <v>8300</v>
      </c>
      <c r="D48" s="38">
        <v>700</v>
      </c>
      <c r="E48" s="38">
        <v>700</v>
      </c>
      <c r="F48" s="36">
        <f t="shared" si="1"/>
        <v>100</v>
      </c>
    </row>
    <row r="49" spans="1:6" ht="112.5" x14ac:dyDescent="0.25">
      <c r="A49" s="40" t="s">
        <v>122</v>
      </c>
      <c r="B49" s="16" t="s">
        <v>119</v>
      </c>
      <c r="C49" s="38">
        <v>1000</v>
      </c>
      <c r="D49" s="38">
        <v>1000</v>
      </c>
      <c r="E49" s="38">
        <v>6500</v>
      </c>
      <c r="F49" s="36">
        <f t="shared" si="1"/>
        <v>650</v>
      </c>
    </row>
    <row r="50" spans="1:6" ht="93.75" x14ac:dyDescent="0.25">
      <c r="A50" s="40" t="s">
        <v>181</v>
      </c>
      <c r="B50" s="17" t="s">
        <v>182</v>
      </c>
      <c r="C50" s="38">
        <v>0</v>
      </c>
      <c r="D50" s="38">
        <v>0</v>
      </c>
      <c r="E50" s="38">
        <v>6727.99</v>
      </c>
      <c r="F50" s="36"/>
    </row>
    <row r="51" spans="1:6" ht="112.5" x14ac:dyDescent="0.25">
      <c r="A51" s="40" t="s">
        <v>123</v>
      </c>
      <c r="B51" s="16" t="s">
        <v>120</v>
      </c>
      <c r="C51" s="38">
        <v>200</v>
      </c>
      <c r="D51" s="38">
        <v>150.72999999999999</v>
      </c>
      <c r="E51" s="38">
        <v>3500.73</v>
      </c>
      <c r="F51" s="36">
        <f t="shared" si="1"/>
        <v>2322.52</v>
      </c>
    </row>
    <row r="52" spans="1:6" ht="93.75" x14ac:dyDescent="0.25">
      <c r="A52" s="40" t="s">
        <v>128</v>
      </c>
      <c r="B52" s="16" t="s">
        <v>129</v>
      </c>
      <c r="C52" s="38">
        <v>500</v>
      </c>
      <c r="D52" s="38">
        <v>500</v>
      </c>
      <c r="E52" s="38">
        <v>3606.41</v>
      </c>
      <c r="F52" s="36">
        <f t="shared" si="1"/>
        <v>721.28</v>
      </c>
    </row>
    <row r="53" spans="1:6" ht="56.25" x14ac:dyDescent="0.25">
      <c r="A53" s="40" t="s">
        <v>173</v>
      </c>
      <c r="B53" s="16" t="s">
        <v>174</v>
      </c>
      <c r="C53" s="38"/>
      <c r="D53" s="38"/>
      <c r="E53" s="38">
        <v>22247.64</v>
      </c>
      <c r="F53" s="36"/>
    </row>
    <row r="54" spans="1:6" ht="112.5" x14ac:dyDescent="0.25">
      <c r="A54" s="40" t="s">
        <v>175</v>
      </c>
      <c r="B54" s="16" t="s">
        <v>176</v>
      </c>
      <c r="C54" s="38"/>
      <c r="D54" s="38"/>
      <c r="E54" s="38">
        <v>500</v>
      </c>
      <c r="F54" s="36"/>
    </row>
    <row r="55" spans="1:6" ht="56.25" x14ac:dyDescent="0.25">
      <c r="A55" s="40" t="s">
        <v>177</v>
      </c>
      <c r="B55" s="16" t="s">
        <v>178</v>
      </c>
      <c r="C55" s="38"/>
      <c r="D55" s="38"/>
      <c r="E55" s="38">
        <v>7500</v>
      </c>
      <c r="F55" s="36"/>
    </row>
    <row r="56" spans="1:6" ht="18.75" x14ac:dyDescent="0.25">
      <c r="A56" s="40" t="s">
        <v>56</v>
      </c>
      <c r="B56" s="15" t="s">
        <v>31</v>
      </c>
      <c r="C56" s="38">
        <v>0</v>
      </c>
      <c r="D56" s="38">
        <v>0</v>
      </c>
      <c r="E56" s="38">
        <v>1922.54</v>
      </c>
      <c r="F56" s="36"/>
    </row>
    <row r="57" spans="1:6" ht="18.75" x14ac:dyDescent="0.25">
      <c r="A57" s="40" t="s">
        <v>32</v>
      </c>
      <c r="B57" s="15" t="s">
        <v>53</v>
      </c>
      <c r="C57" s="38">
        <f>C58+C113+C114+C115+C116+C117</f>
        <v>939807000</v>
      </c>
      <c r="D57" s="38">
        <f t="shared" ref="D57:E57" si="11">D58+D113+D114+D115+D116+D117</f>
        <v>174901942.90000001</v>
      </c>
      <c r="E57" s="38">
        <f t="shared" si="11"/>
        <v>164719761.21000001</v>
      </c>
      <c r="F57" s="36">
        <f t="shared" si="1"/>
        <v>94.18</v>
      </c>
    </row>
    <row r="58" spans="1:6" ht="37.5" x14ac:dyDescent="0.25">
      <c r="A58" s="40" t="s">
        <v>75</v>
      </c>
      <c r="B58" s="15" t="s">
        <v>76</v>
      </c>
      <c r="C58" s="38">
        <f>C59+C61+C79+C104</f>
        <v>939807000</v>
      </c>
      <c r="D58" s="38">
        <f t="shared" ref="D58:E58" si="12">D59+D61+D79+D104</f>
        <v>174901942.90000001</v>
      </c>
      <c r="E58" s="38">
        <f t="shared" si="12"/>
        <v>164633179.38</v>
      </c>
      <c r="F58" s="36">
        <f t="shared" si="1"/>
        <v>94.13</v>
      </c>
    </row>
    <row r="59" spans="1:6" ht="18.75" x14ac:dyDescent="0.25">
      <c r="A59" s="40" t="s">
        <v>88</v>
      </c>
      <c r="B59" s="15" t="s">
        <v>83</v>
      </c>
      <c r="C59" s="38">
        <f>C60</f>
        <v>193575700</v>
      </c>
      <c r="D59" s="38">
        <f t="shared" ref="D59:E59" si="13">D60</f>
        <v>38715000</v>
      </c>
      <c r="E59" s="38">
        <f t="shared" si="13"/>
        <v>38715000</v>
      </c>
      <c r="F59" s="36">
        <f t="shared" si="1"/>
        <v>100</v>
      </c>
    </row>
    <row r="60" spans="1:6" ht="56.25" x14ac:dyDescent="0.25">
      <c r="A60" s="40" t="s">
        <v>165</v>
      </c>
      <c r="B60" s="15" t="s">
        <v>156</v>
      </c>
      <c r="C60" s="38">
        <v>193575700</v>
      </c>
      <c r="D60" s="38">
        <v>38715000</v>
      </c>
      <c r="E60" s="38">
        <v>38715000</v>
      </c>
      <c r="F60" s="36">
        <f t="shared" si="1"/>
        <v>100</v>
      </c>
    </row>
    <row r="61" spans="1:6" ht="37.5" x14ac:dyDescent="0.25">
      <c r="A61" s="40" t="s">
        <v>89</v>
      </c>
      <c r="B61" s="18" t="s">
        <v>81</v>
      </c>
      <c r="C61" s="38">
        <f>C62+C75</f>
        <v>69350800</v>
      </c>
      <c r="D61" s="38">
        <f t="shared" ref="D61:E61" si="14">D62+D75</f>
        <v>5112208.07</v>
      </c>
      <c r="E61" s="38">
        <f t="shared" si="14"/>
        <v>1030079.75</v>
      </c>
      <c r="F61" s="36">
        <f t="shared" si="1"/>
        <v>20.149999999999999</v>
      </c>
    </row>
    <row r="62" spans="1:6" ht="18.75" x14ac:dyDescent="0.25">
      <c r="A62" s="40"/>
      <c r="B62" s="19" t="s">
        <v>34</v>
      </c>
      <c r="C62" s="38">
        <f>SUM(C64:C74)</f>
        <v>61791900</v>
      </c>
      <c r="D62" s="38">
        <f t="shared" ref="D62:E62" si="15">SUM(D64:D74)</f>
        <v>4310905.6500000004</v>
      </c>
      <c r="E62" s="38">
        <f t="shared" si="15"/>
        <v>724895.83</v>
      </c>
      <c r="F62" s="36">
        <f t="shared" si="1"/>
        <v>16.82</v>
      </c>
    </row>
    <row r="63" spans="1:6" ht="18.75" x14ac:dyDescent="0.25">
      <c r="A63" s="40"/>
      <c r="B63" s="20" t="s">
        <v>33</v>
      </c>
      <c r="C63" s="38"/>
      <c r="D63" s="38"/>
      <c r="E63" s="38"/>
      <c r="F63" s="36"/>
    </row>
    <row r="64" spans="1:6" ht="75" x14ac:dyDescent="0.25">
      <c r="A64" s="40" t="s">
        <v>91</v>
      </c>
      <c r="B64" s="21" t="s">
        <v>151</v>
      </c>
      <c r="C64" s="38">
        <v>5328900</v>
      </c>
      <c r="D64" s="38">
        <v>0</v>
      </c>
      <c r="E64" s="38">
        <v>0</v>
      </c>
      <c r="F64" s="36"/>
    </row>
    <row r="65" spans="1:6" ht="112.5" x14ac:dyDescent="0.25">
      <c r="A65" s="40" t="s">
        <v>90</v>
      </c>
      <c r="B65" s="22" t="s">
        <v>143</v>
      </c>
      <c r="C65" s="38">
        <v>4073400</v>
      </c>
      <c r="D65" s="38">
        <v>0</v>
      </c>
      <c r="E65" s="38">
        <v>0</v>
      </c>
      <c r="F65" s="36"/>
    </row>
    <row r="66" spans="1:6" ht="131.25" x14ac:dyDescent="0.25">
      <c r="A66" s="40" t="s">
        <v>90</v>
      </c>
      <c r="B66" s="15" t="s">
        <v>108</v>
      </c>
      <c r="C66" s="38">
        <v>4489100</v>
      </c>
      <c r="D66" s="38">
        <v>0</v>
      </c>
      <c r="E66" s="38">
        <v>0</v>
      </c>
      <c r="F66" s="36"/>
    </row>
    <row r="67" spans="1:6" ht="131.25" x14ac:dyDescent="0.25">
      <c r="A67" s="40" t="s">
        <v>90</v>
      </c>
      <c r="B67" s="15" t="s">
        <v>152</v>
      </c>
      <c r="C67" s="38">
        <f>4900000+20104800</f>
        <v>25004800</v>
      </c>
      <c r="D67" s="38">
        <v>0</v>
      </c>
      <c r="E67" s="38">
        <v>0</v>
      </c>
      <c r="F67" s="36"/>
    </row>
    <row r="68" spans="1:6" ht="112.5" x14ac:dyDescent="0.25">
      <c r="A68" s="40" t="s">
        <v>112</v>
      </c>
      <c r="B68" s="15" t="s">
        <v>154</v>
      </c>
      <c r="C68" s="38">
        <v>9206800</v>
      </c>
      <c r="D68" s="38">
        <v>0</v>
      </c>
      <c r="E68" s="38">
        <v>0</v>
      </c>
      <c r="F68" s="36"/>
    </row>
    <row r="69" spans="1:6" ht="93.75" x14ac:dyDescent="0.25">
      <c r="A69" s="40" t="s">
        <v>90</v>
      </c>
      <c r="B69" s="23" t="s">
        <v>159</v>
      </c>
      <c r="C69" s="38">
        <v>2125200</v>
      </c>
      <c r="D69" s="38">
        <v>55000</v>
      </c>
      <c r="E69" s="38">
        <v>0</v>
      </c>
      <c r="F69" s="36">
        <f t="shared" si="1"/>
        <v>0</v>
      </c>
    </row>
    <row r="70" spans="1:6" ht="75" x14ac:dyDescent="0.25">
      <c r="A70" s="40" t="s">
        <v>90</v>
      </c>
      <c r="B70" s="22" t="s">
        <v>110</v>
      </c>
      <c r="C70" s="38">
        <v>54900</v>
      </c>
      <c r="D70" s="38">
        <v>12800</v>
      </c>
      <c r="E70" s="38">
        <v>12800</v>
      </c>
      <c r="F70" s="36">
        <f t="shared" si="1"/>
        <v>100</v>
      </c>
    </row>
    <row r="71" spans="1:6" ht="75" x14ac:dyDescent="0.25">
      <c r="A71" s="14" t="s">
        <v>90</v>
      </c>
      <c r="B71" s="15" t="s">
        <v>147</v>
      </c>
      <c r="C71" s="38">
        <f>117460+79800+15675+9905+94860</f>
        <v>317700</v>
      </c>
      <c r="D71" s="38">
        <v>0</v>
      </c>
      <c r="E71" s="38">
        <v>0</v>
      </c>
      <c r="F71" s="36"/>
    </row>
    <row r="72" spans="1:6" ht="150" x14ac:dyDescent="0.25">
      <c r="A72" s="40" t="s">
        <v>90</v>
      </c>
      <c r="B72" s="22" t="s">
        <v>148</v>
      </c>
      <c r="C72" s="38">
        <v>1978200</v>
      </c>
      <c r="D72" s="38">
        <v>1978200</v>
      </c>
      <c r="E72" s="38">
        <v>0</v>
      </c>
      <c r="F72" s="36">
        <f t="shared" si="1"/>
        <v>0</v>
      </c>
    </row>
    <row r="73" spans="1:6" ht="131.25" x14ac:dyDescent="0.25">
      <c r="A73" s="40" t="s">
        <v>130</v>
      </c>
      <c r="B73" s="22" t="s">
        <v>166</v>
      </c>
      <c r="C73" s="38">
        <v>8817700</v>
      </c>
      <c r="D73" s="38">
        <v>1869705.65</v>
      </c>
      <c r="E73" s="38">
        <v>712095.83</v>
      </c>
      <c r="F73" s="36">
        <f t="shared" si="1"/>
        <v>38.090000000000003</v>
      </c>
    </row>
    <row r="74" spans="1:6" ht="93.75" x14ac:dyDescent="0.25">
      <c r="A74" s="31" t="s">
        <v>138</v>
      </c>
      <c r="B74" s="15" t="s">
        <v>149</v>
      </c>
      <c r="C74" s="38">
        <v>395200</v>
      </c>
      <c r="D74" s="38">
        <v>395200</v>
      </c>
      <c r="E74" s="38">
        <v>0</v>
      </c>
      <c r="F74" s="36">
        <f t="shared" si="1"/>
        <v>0</v>
      </c>
    </row>
    <row r="75" spans="1:6" ht="18.75" x14ac:dyDescent="0.25">
      <c r="A75" s="40"/>
      <c r="B75" s="19" t="s">
        <v>35</v>
      </c>
      <c r="C75" s="38">
        <f>SUM(C76:C78)</f>
        <v>7558900</v>
      </c>
      <c r="D75" s="38">
        <f t="shared" ref="D75:E75" si="16">SUM(D76:D78)</f>
        <v>801302.42</v>
      </c>
      <c r="E75" s="38">
        <f t="shared" si="16"/>
        <v>305183.92</v>
      </c>
      <c r="F75" s="36">
        <f t="shared" ref="F75:F118" si="17">ROUND(E75/D75*100,2)</f>
        <v>38.090000000000003</v>
      </c>
    </row>
    <row r="76" spans="1:6" ht="75" x14ac:dyDescent="0.25">
      <c r="A76" s="40" t="s">
        <v>135</v>
      </c>
      <c r="B76" s="15" t="s">
        <v>136</v>
      </c>
      <c r="C76" s="38">
        <v>3407100</v>
      </c>
      <c r="D76" s="38">
        <v>0</v>
      </c>
      <c r="E76" s="38">
        <v>0</v>
      </c>
      <c r="F76" s="36"/>
    </row>
    <row r="77" spans="1:6" ht="112.5" x14ac:dyDescent="0.25">
      <c r="A77" s="40" t="s">
        <v>112</v>
      </c>
      <c r="B77" s="15" t="s">
        <v>155</v>
      </c>
      <c r="C77" s="38">
        <v>372800</v>
      </c>
      <c r="D77" s="38">
        <v>0</v>
      </c>
      <c r="E77" s="38">
        <v>0</v>
      </c>
      <c r="F77" s="36"/>
    </row>
    <row r="78" spans="1:6" ht="56.25" x14ac:dyDescent="0.25">
      <c r="A78" s="40" t="s">
        <v>130</v>
      </c>
      <c r="B78" s="15" t="s">
        <v>172</v>
      </c>
      <c r="C78" s="38">
        <v>3779000</v>
      </c>
      <c r="D78" s="38">
        <v>801302.42</v>
      </c>
      <c r="E78" s="38">
        <v>305183.92</v>
      </c>
      <c r="F78" s="36">
        <f t="shared" si="17"/>
        <v>38.090000000000003</v>
      </c>
    </row>
    <row r="79" spans="1:6" ht="18.75" x14ac:dyDescent="0.25">
      <c r="A79" s="40" t="s">
        <v>92</v>
      </c>
      <c r="B79" s="18" t="s">
        <v>84</v>
      </c>
      <c r="C79" s="38">
        <f>C80+C99</f>
        <v>609965500</v>
      </c>
      <c r="D79" s="38">
        <f t="shared" ref="D79:E79" si="18">D80+D99</f>
        <v>126638646.83000001</v>
      </c>
      <c r="E79" s="38">
        <f t="shared" si="18"/>
        <v>120684300</v>
      </c>
      <c r="F79" s="36">
        <f t="shared" si="17"/>
        <v>95.3</v>
      </c>
    </row>
    <row r="80" spans="1:6" ht="18.75" x14ac:dyDescent="0.25">
      <c r="A80" s="41"/>
      <c r="B80" s="25" t="s">
        <v>34</v>
      </c>
      <c r="C80" s="38">
        <f>SUM(C82:C98)</f>
        <v>605004000</v>
      </c>
      <c r="D80" s="38">
        <f>SUM(D82:D98)</f>
        <v>125718146.83000001</v>
      </c>
      <c r="E80" s="38">
        <f t="shared" ref="E80" si="19">SUM(E82:E98)</f>
        <v>119763800</v>
      </c>
      <c r="F80" s="36">
        <f t="shared" si="17"/>
        <v>95.26</v>
      </c>
    </row>
    <row r="81" spans="1:6" ht="18.75" x14ac:dyDescent="0.25">
      <c r="A81" s="40"/>
      <c r="B81" s="20" t="s">
        <v>33</v>
      </c>
      <c r="C81" s="38"/>
      <c r="D81" s="38"/>
      <c r="E81" s="38"/>
      <c r="F81" s="36"/>
    </row>
    <row r="82" spans="1:6" ht="150" x14ac:dyDescent="0.25">
      <c r="A82" s="40" t="s">
        <v>93</v>
      </c>
      <c r="B82" s="16" t="s">
        <v>145</v>
      </c>
      <c r="C82" s="38">
        <f>233085800+277869600+909000</f>
        <v>511864400</v>
      </c>
      <c r="D82" s="38">
        <f>48067000+58012571.77+0</f>
        <v>106079571.77000001</v>
      </c>
      <c r="E82" s="38">
        <f>48067000+55633600+0</f>
        <v>103700600</v>
      </c>
      <c r="F82" s="36">
        <f t="shared" si="17"/>
        <v>97.76</v>
      </c>
    </row>
    <row r="83" spans="1:6" ht="168.75" x14ac:dyDescent="0.25">
      <c r="A83" s="40" t="s">
        <v>93</v>
      </c>
      <c r="B83" s="16" t="s">
        <v>142</v>
      </c>
      <c r="C83" s="38">
        <v>40158800</v>
      </c>
      <c r="D83" s="38">
        <v>8533728</v>
      </c>
      <c r="E83" s="38">
        <v>6764900</v>
      </c>
      <c r="F83" s="36">
        <f t="shared" si="17"/>
        <v>79.27</v>
      </c>
    </row>
    <row r="84" spans="1:6" ht="150" x14ac:dyDescent="0.25">
      <c r="A84" s="40" t="s">
        <v>93</v>
      </c>
      <c r="B84" s="16" t="s">
        <v>161</v>
      </c>
      <c r="C84" s="38">
        <v>491400</v>
      </c>
      <c r="D84" s="38">
        <v>50506.8</v>
      </c>
      <c r="E84" s="38">
        <v>0</v>
      </c>
      <c r="F84" s="36">
        <f t="shared" si="17"/>
        <v>0</v>
      </c>
    </row>
    <row r="85" spans="1:6" ht="131.25" x14ac:dyDescent="0.25">
      <c r="A85" s="40" t="s">
        <v>93</v>
      </c>
      <c r="B85" s="16" t="s">
        <v>150</v>
      </c>
      <c r="C85" s="38">
        <v>1449700</v>
      </c>
      <c r="D85" s="38">
        <v>211805.08</v>
      </c>
      <c r="E85" s="38">
        <v>160000</v>
      </c>
      <c r="F85" s="36">
        <f t="shared" si="17"/>
        <v>75.540000000000006</v>
      </c>
    </row>
    <row r="86" spans="1:6" ht="243.75" x14ac:dyDescent="0.25">
      <c r="A86" s="40" t="s">
        <v>93</v>
      </c>
      <c r="B86" s="16" t="s">
        <v>139</v>
      </c>
      <c r="C86" s="38">
        <v>870700</v>
      </c>
      <c r="D86" s="38">
        <v>112007.89</v>
      </c>
      <c r="E86" s="38">
        <v>70000</v>
      </c>
      <c r="F86" s="36">
        <f t="shared" si="17"/>
        <v>62.5</v>
      </c>
    </row>
    <row r="87" spans="1:6" ht="112.5" x14ac:dyDescent="0.25">
      <c r="A87" s="40" t="s">
        <v>93</v>
      </c>
      <c r="B87" s="16" t="s">
        <v>109</v>
      </c>
      <c r="C87" s="38">
        <v>258100</v>
      </c>
      <c r="D87" s="38">
        <v>181700</v>
      </c>
      <c r="E87" s="38">
        <v>181700</v>
      </c>
      <c r="F87" s="36">
        <f t="shared" si="17"/>
        <v>100</v>
      </c>
    </row>
    <row r="88" spans="1:6" ht="112.5" x14ac:dyDescent="0.25">
      <c r="A88" s="40" t="s">
        <v>93</v>
      </c>
      <c r="B88" s="16" t="s">
        <v>107</v>
      </c>
      <c r="C88" s="38">
        <f>7224638.59+213861.41+323800</f>
        <v>7762300</v>
      </c>
      <c r="D88" s="38">
        <f>1060000+60300+19317.5</f>
        <v>1139617.5</v>
      </c>
      <c r="E88" s="38">
        <f>1060000+0+0</f>
        <v>1060000</v>
      </c>
      <c r="F88" s="36">
        <f t="shared" si="17"/>
        <v>93.01</v>
      </c>
    </row>
    <row r="89" spans="1:6" ht="150" x14ac:dyDescent="0.25">
      <c r="A89" s="40" t="s">
        <v>93</v>
      </c>
      <c r="B89" s="16" t="s">
        <v>105</v>
      </c>
      <c r="C89" s="38">
        <v>6696100</v>
      </c>
      <c r="D89" s="38">
        <v>1200000</v>
      </c>
      <c r="E89" s="38">
        <v>1130000</v>
      </c>
      <c r="F89" s="36">
        <f t="shared" si="17"/>
        <v>94.17</v>
      </c>
    </row>
    <row r="90" spans="1:6" ht="112.5" x14ac:dyDescent="0.25">
      <c r="A90" s="40" t="s">
        <v>93</v>
      </c>
      <c r="B90" s="16" t="s">
        <v>144</v>
      </c>
      <c r="C90" s="38">
        <v>5353800</v>
      </c>
      <c r="D90" s="38">
        <v>0</v>
      </c>
      <c r="E90" s="38">
        <v>0</v>
      </c>
      <c r="F90" s="36"/>
    </row>
    <row r="91" spans="1:6" ht="243.75" x14ac:dyDescent="0.25">
      <c r="A91" s="40" t="s">
        <v>93</v>
      </c>
      <c r="B91" s="16" t="s">
        <v>153</v>
      </c>
      <c r="C91" s="38">
        <v>6600</v>
      </c>
      <c r="D91" s="38">
        <v>0</v>
      </c>
      <c r="E91" s="38">
        <v>0</v>
      </c>
      <c r="F91" s="36"/>
    </row>
    <row r="92" spans="1:6" ht="93.75" x14ac:dyDescent="0.25">
      <c r="A92" s="40" t="s">
        <v>93</v>
      </c>
      <c r="B92" s="16" t="s">
        <v>162</v>
      </c>
      <c r="C92" s="38">
        <v>3778400</v>
      </c>
      <c r="D92" s="38">
        <v>509315.79</v>
      </c>
      <c r="E92" s="38">
        <v>415000</v>
      </c>
      <c r="F92" s="36">
        <f t="shared" si="17"/>
        <v>81.48</v>
      </c>
    </row>
    <row r="93" spans="1:6" ht="112.5" x14ac:dyDescent="0.25">
      <c r="A93" s="40" t="s">
        <v>93</v>
      </c>
      <c r="B93" s="16" t="s">
        <v>94</v>
      </c>
      <c r="C93" s="38">
        <v>74600</v>
      </c>
      <c r="D93" s="38">
        <v>74600</v>
      </c>
      <c r="E93" s="38">
        <v>74600</v>
      </c>
      <c r="F93" s="36">
        <f t="shared" si="17"/>
        <v>100</v>
      </c>
    </row>
    <row r="94" spans="1:6" ht="93.75" x14ac:dyDescent="0.25">
      <c r="A94" s="40" t="s">
        <v>93</v>
      </c>
      <c r="B94" s="16" t="s">
        <v>160</v>
      </c>
      <c r="C94" s="38">
        <v>451800</v>
      </c>
      <c r="D94" s="38">
        <v>0</v>
      </c>
      <c r="E94" s="38">
        <v>0</v>
      </c>
      <c r="F94" s="36"/>
    </row>
    <row r="95" spans="1:6" ht="131.25" x14ac:dyDescent="0.25">
      <c r="A95" s="14" t="s">
        <v>95</v>
      </c>
      <c r="B95" s="15" t="s">
        <v>146</v>
      </c>
      <c r="C95" s="38">
        <v>16787000</v>
      </c>
      <c r="D95" s="38">
        <v>4196920</v>
      </c>
      <c r="E95" s="38">
        <v>2935000</v>
      </c>
      <c r="F95" s="36">
        <f t="shared" si="17"/>
        <v>69.930000000000007</v>
      </c>
    </row>
    <row r="96" spans="1:6" ht="131.25" x14ac:dyDescent="0.25">
      <c r="A96" s="40" t="s">
        <v>96</v>
      </c>
      <c r="B96" s="16" t="s">
        <v>106</v>
      </c>
      <c r="C96" s="38">
        <v>8140900</v>
      </c>
      <c r="D96" s="38">
        <v>3256374</v>
      </c>
      <c r="E96" s="38">
        <v>3100000</v>
      </c>
      <c r="F96" s="36">
        <f t="shared" si="17"/>
        <v>95.2</v>
      </c>
    </row>
    <row r="97" spans="1:6" ht="150" x14ac:dyDescent="0.25">
      <c r="A97" s="40" t="s">
        <v>97</v>
      </c>
      <c r="B97" s="16" t="s">
        <v>111</v>
      </c>
      <c r="C97" s="38">
        <v>853400</v>
      </c>
      <c r="D97" s="38">
        <v>172000</v>
      </c>
      <c r="E97" s="38">
        <v>172000</v>
      </c>
      <c r="F97" s="36">
        <f t="shared" si="17"/>
        <v>100</v>
      </c>
    </row>
    <row r="98" spans="1:6" ht="75" x14ac:dyDescent="0.25">
      <c r="A98" s="40" t="s">
        <v>168</v>
      </c>
      <c r="B98" s="16" t="s">
        <v>164</v>
      </c>
      <c r="C98" s="38">
        <v>6000</v>
      </c>
      <c r="D98" s="38">
        <v>0</v>
      </c>
      <c r="E98" s="38">
        <v>0</v>
      </c>
      <c r="F98" s="36"/>
    </row>
    <row r="99" spans="1:6" ht="18.75" x14ac:dyDescent="0.25">
      <c r="A99" s="31"/>
      <c r="B99" s="25" t="s">
        <v>35</v>
      </c>
      <c r="C99" s="38">
        <f>SUM(C100:C103)</f>
        <v>4961500</v>
      </c>
      <c r="D99" s="38">
        <f>SUM(D100:D103)</f>
        <v>920500</v>
      </c>
      <c r="E99" s="38">
        <f t="shared" ref="E99" si="20">SUM(E100:E103)</f>
        <v>920500</v>
      </c>
      <c r="F99" s="36">
        <f t="shared" si="17"/>
        <v>100</v>
      </c>
    </row>
    <row r="100" spans="1:6" ht="75" x14ac:dyDescent="0.25">
      <c r="A100" s="40" t="s">
        <v>134</v>
      </c>
      <c r="B100" s="21" t="s">
        <v>137</v>
      </c>
      <c r="C100" s="38">
        <v>1865800</v>
      </c>
      <c r="D100" s="38">
        <v>466500</v>
      </c>
      <c r="E100" s="38">
        <v>466500</v>
      </c>
      <c r="F100" s="36">
        <f t="shared" si="17"/>
        <v>100</v>
      </c>
    </row>
    <row r="101" spans="1:6" ht="131.25" x14ac:dyDescent="0.25">
      <c r="A101" s="40" t="s">
        <v>133</v>
      </c>
      <c r="B101" s="21" t="s">
        <v>157</v>
      </c>
      <c r="C101" s="38">
        <v>2600</v>
      </c>
      <c r="D101" s="38">
        <v>0</v>
      </c>
      <c r="E101" s="38">
        <v>0</v>
      </c>
      <c r="F101" s="36"/>
    </row>
    <row r="102" spans="1:6" ht="75" x14ac:dyDescent="0.25">
      <c r="A102" s="40" t="s">
        <v>132</v>
      </c>
      <c r="B102" s="21" t="s">
        <v>158</v>
      </c>
      <c r="C102" s="38">
        <v>276400</v>
      </c>
      <c r="D102" s="38">
        <v>0</v>
      </c>
      <c r="E102" s="38">
        <v>0</v>
      </c>
      <c r="F102" s="36"/>
    </row>
    <row r="103" spans="1:6" ht="150" x14ac:dyDescent="0.25">
      <c r="A103" s="40" t="s">
        <v>97</v>
      </c>
      <c r="B103" s="21" t="s">
        <v>163</v>
      </c>
      <c r="C103" s="38">
        <v>2816700</v>
      </c>
      <c r="D103" s="38">
        <v>454000</v>
      </c>
      <c r="E103" s="38">
        <v>454000</v>
      </c>
      <c r="F103" s="36">
        <f t="shared" si="17"/>
        <v>100</v>
      </c>
    </row>
    <row r="104" spans="1:6" ht="18.75" x14ac:dyDescent="0.25">
      <c r="A104" s="40" t="s">
        <v>98</v>
      </c>
      <c r="B104" s="18" t="s">
        <v>52</v>
      </c>
      <c r="C104" s="38">
        <f>C105+C110</f>
        <v>66915000</v>
      </c>
      <c r="D104" s="38">
        <f t="shared" ref="D104:E104" si="21">D105+D110</f>
        <v>4436088</v>
      </c>
      <c r="E104" s="38">
        <f t="shared" si="21"/>
        <v>4203799.63</v>
      </c>
      <c r="F104" s="36">
        <f t="shared" si="17"/>
        <v>94.76</v>
      </c>
    </row>
    <row r="105" spans="1:6" ht="18.75" x14ac:dyDescent="0.25">
      <c r="A105" s="40"/>
      <c r="B105" s="19" t="s">
        <v>34</v>
      </c>
      <c r="C105" s="38">
        <f>SUM(C106:C109)</f>
        <v>2697200</v>
      </c>
      <c r="D105" s="38">
        <f t="shared" ref="D105:E105" si="22">SUM(D106:D109)</f>
        <v>878628</v>
      </c>
      <c r="E105" s="38">
        <f t="shared" si="22"/>
        <v>878628</v>
      </c>
      <c r="F105" s="36">
        <f t="shared" si="17"/>
        <v>100</v>
      </c>
    </row>
    <row r="106" spans="1:6" ht="75" x14ac:dyDescent="0.25">
      <c r="A106" s="40" t="s">
        <v>99</v>
      </c>
      <c r="B106" s="21" t="s">
        <v>140</v>
      </c>
      <c r="C106" s="38">
        <v>2174500</v>
      </c>
      <c r="D106" s="38">
        <v>355938</v>
      </c>
      <c r="E106" s="38">
        <v>355938</v>
      </c>
      <c r="F106" s="36">
        <f t="shared" si="17"/>
        <v>100</v>
      </c>
    </row>
    <row r="107" spans="1:6" ht="93.75" x14ac:dyDescent="0.25">
      <c r="A107" s="40" t="s">
        <v>99</v>
      </c>
      <c r="B107" s="21" t="s">
        <v>87</v>
      </c>
      <c r="C107" s="38">
        <v>72700</v>
      </c>
      <c r="D107" s="38">
        <v>72690</v>
      </c>
      <c r="E107" s="38">
        <v>72690</v>
      </c>
      <c r="F107" s="36">
        <f t="shared" si="17"/>
        <v>100</v>
      </c>
    </row>
    <row r="108" spans="1:6" ht="37.5" x14ac:dyDescent="0.25">
      <c r="A108" s="42" t="s">
        <v>99</v>
      </c>
      <c r="B108" s="21" t="s">
        <v>179</v>
      </c>
      <c r="C108" s="38">
        <v>200000</v>
      </c>
      <c r="D108" s="38">
        <v>200000</v>
      </c>
      <c r="E108" s="38">
        <v>200000</v>
      </c>
      <c r="F108" s="36">
        <f t="shared" si="17"/>
        <v>100</v>
      </c>
    </row>
    <row r="109" spans="1:6" ht="37.5" x14ac:dyDescent="0.25">
      <c r="A109" s="42" t="s">
        <v>99</v>
      </c>
      <c r="B109" s="26" t="s">
        <v>180</v>
      </c>
      <c r="C109" s="38">
        <v>250000</v>
      </c>
      <c r="D109" s="38">
        <v>250000</v>
      </c>
      <c r="E109" s="38">
        <v>250000</v>
      </c>
      <c r="F109" s="36">
        <f t="shared" si="17"/>
        <v>100</v>
      </c>
    </row>
    <row r="110" spans="1:6" ht="18.75" x14ac:dyDescent="0.25">
      <c r="A110" s="14"/>
      <c r="B110" s="25" t="s">
        <v>35</v>
      </c>
      <c r="C110" s="38">
        <f>SUM(C111:C112)</f>
        <v>64217800</v>
      </c>
      <c r="D110" s="38">
        <f t="shared" ref="D110:E110" si="23">SUM(D111:D112)</f>
        <v>3557460</v>
      </c>
      <c r="E110" s="38">
        <f t="shared" si="23"/>
        <v>3325171.63</v>
      </c>
      <c r="F110" s="36">
        <f t="shared" si="17"/>
        <v>93.47</v>
      </c>
    </row>
    <row r="111" spans="1:6" ht="75" x14ac:dyDescent="0.25">
      <c r="A111" s="14" t="s">
        <v>170</v>
      </c>
      <c r="B111" s="21" t="s">
        <v>141</v>
      </c>
      <c r="C111" s="38">
        <v>50000000</v>
      </c>
      <c r="D111" s="38">
        <v>0</v>
      </c>
      <c r="E111" s="38">
        <v>0</v>
      </c>
      <c r="F111" s="36"/>
    </row>
    <row r="112" spans="1:6" ht="37.5" x14ac:dyDescent="0.25">
      <c r="A112" s="14" t="s">
        <v>169</v>
      </c>
      <c r="B112" s="21" t="s">
        <v>171</v>
      </c>
      <c r="C112" s="38">
        <v>14217800</v>
      </c>
      <c r="D112" s="38">
        <v>3557460</v>
      </c>
      <c r="E112" s="38">
        <v>3325171.63</v>
      </c>
      <c r="F112" s="36">
        <f t="shared" si="17"/>
        <v>93.47</v>
      </c>
    </row>
    <row r="113" spans="1:6" ht="37.5" x14ac:dyDescent="0.25">
      <c r="A113" s="40" t="s">
        <v>100</v>
      </c>
      <c r="B113" s="21" t="s">
        <v>101</v>
      </c>
      <c r="C113" s="38">
        <v>0</v>
      </c>
      <c r="D113" s="38">
        <v>0</v>
      </c>
      <c r="E113" s="38">
        <v>0</v>
      </c>
      <c r="F113" s="36"/>
    </row>
    <row r="114" spans="1:6" ht="18.75" x14ac:dyDescent="0.25">
      <c r="A114" s="40" t="s">
        <v>102</v>
      </c>
      <c r="B114" s="21" t="s">
        <v>103</v>
      </c>
      <c r="C114" s="38">
        <v>0</v>
      </c>
      <c r="D114" s="38">
        <v>0</v>
      </c>
      <c r="E114" s="38">
        <v>0</v>
      </c>
      <c r="F114" s="36"/>
    </row>
    <row r="115" spans="1:6" ht="18.75" x14ac:dyDescent="0.25">
      <c r="A115" s="40" t="s">
        <v>57</v>
      </c>
      <c r="B115" s="18" t="s">
        <v>36</v>
      </c>
      <c r="C115" s="38">
        <v>0</v>
      </c>
      <c r="D115" s="38">
        <v>0</v>
      </c>
      <c r="E115" s="38">
        <v>-3100</v>
      </c>
      <c r="F115" s="36"/>
    </row>
    <row r="116" spans="1:6" ht="93.75" x14ac:dyDescent="0.25">
      <c r="A116" s="40" t="s">
        <v>85</v>
      </c>
      <c r="B116" s="18" t="s">
        <v>86</v>
      </c>
      <c r="C116" s="38">
        <v>0</v>
      </c>
      <c r="D116" s="38">
        <v>0</v>
      </c>
      <c r="E116" s="38">
        <v>100055.9</v>
      </c>
      <c r="F116" s="36"/>
    </row>
    <row r="117" spans="1:6" ht="37.5" x14ac:dyDescent="0.25">
      <c r="A117" s="40" t="s">
        <v>50</v>
      </c>
      <c r="B117" s="21" t="s">
        <v>51</v>
      </c>
      <c r="C117" s="38">
        <v>0</v>
      </c>
      <c r="D117" s="38">
        <v>0</v>
      </c>
      <c r="E117" s="38">
        <v>-10374.07</v>
      </c>
      <c r="F117" s="36"/>
    </row>
    <row r="118" spans="1:6" ht="26.25" customHeight="1" x14ac:dyDescent="0.25">
      <c r="A118" s="24"/>
      <c r="B118" s="24" t="s">
        <v>37</v>
      </c>
      <c r="C118" s="38">
        <f>C10+C57</f>
        <v>1484045200</v>
      </c>
      <c r="D118" s="38">
        <f>D10+D57</f>
        <v>302975331.16000003</v>
      </c>
      <c r="E118" s="38">
        <f>E10+E57</f>
        <v>278805036.20000005</v>
      </c>
      <c r="F118" s="36">
        <f t="shared" si="17"/>
        <v>92.02</v>
      </c>
    </row>
    <row r="119" spans="1:6" x14ac:dyDescent="0.25">
      <c r="C119" s="37"/>
      <c r="D119" s="37"/>
      <c r="E119" s="37"/>
      <c r="F119" s="37"/>
    </row>
    <row r="120" spans="1:6" x14ac:dyDescent="0.25">
      <c r="C120" s="37"/>
      <c r="D120" s="37"/>
      <c r="E120" s="37"/>
      <c r="F120" s="37"/>
    </row>
    <row r="121" spans="1:6" x14ac:dyDescent="0.25">
      <c r="C121" s="37"/>
      <c r="D121" s="37"/>
      <c r="E121" s="37"/>
      <c r="F121" s="37"/>
    </row>
  </sheetData>
  <mergeCells count="2">
    <mergeCell ref="I1:I3"/>
    <mergeCell ref="A5:E5"/>
  </mergeCells>
  <pageMargins left="1.1811023622047245" right="0.39370078740157483" top="0.78740157480314965" bottom="0.78740157480314965" header="0.31496062992125984" footer="0.11811023622047245"/>
  <pageSetup paperSize="9" scale="33" firstPageNumber="2" fitToHeight="0" orientation="portrait" useFirstPageNumber="1" r:id="rId1"/>
  <headerFooter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1_1кв.2021</vt:lpstr>
      <vt:lpstr>'1_1кв.2021'!Заголовки_для_печати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Балчугова Вера Владимировна</cp:lastModifiedBy>
  <cp:lastPrinted>2021-05-19T04:01:31Z</cp:lastPrinted>
  <dcterms:created xsi:type="dcterms:W3CDTF">2009-01-12T03:44:46Z</dcterms:created>
  <dcterms:modified xsi:type="dcterms:W3CDTF">2021-05-21T10:03:54Z</dcterms:modified>
</cp:coreProperties>
</file>